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Работа\паспорта\паспорта 2022-2026\2024\новые\"/>
    </mc:Choice>
  </mc:AlternateContent>
  <bookViews>
    <workbookView xWindow="0" yWindow="0" windowWidth="28770" windowHeight="11670" tabRatio="859"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ЛСР" sheetId="27" r:id="rId13"/>
    <sheet name="КП" sheetId="28" r:id="rId14"/>
    <sheet name="Опросный лист" sheetId="29" r:id="rId15"/>
    <sheet name="План-схема" sheetId="26" r:id="rId16"/>
    <sheet name="Лист1" sheetId="23" r:id="rId17"/>
  </sheets>
  <externalReferences>
    <externalReference r:id="rId18"/>
    <externalReference r:id="rId19"/>
    <externalReference r:id="rId20"/>
    <externalReference r:id="rId2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 localSheetId="7">[4]Лист1!$A$5</definedName>
    <definedName name="ид">Лист1!$A$5</definedName>
    <definedName name="наим" localSheetId="7">[4]Лист1!$B$5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 эт1'!$A$1:$L$54</definedName>
  </definedNames>
  <calcPr calcId="162913"/>
</workbook>
</file>

<file path=xl/calcChain.xml><?xml version="1.0" encoding="utf-8"?>
<calcChain xmlns="http://schemas.openxmlformats.org/spreadsheetml/2006/main">
  <c r="FE23" i="30" l="1"/>
  <c r="FE22" i="30"/>
  <c r="FE21" i="30"/>
  <c r="A15" i="30"/>
  <c r="A12" i="30"/>
  <c r="A9" i="30"/>
  <c r="A5" i="30"/>
  <c r="AA25" i="15" l="1"/>
  <c r="AA26" i="15"/>
  <c r="AA27" i="15"/>
  <c r="AA28" i="15"/>
  <c r="AA29" i="15"/>
  <c r="AA30" i="15"/>
  <c r="AA31" i="15"/>
  <c r="AA32" i="15"/>
  <c r="AA24" i="15"/>
  <c r="Z25" i="15"/>
  <c r="Z26" i="15"/>
  <c r="Z27" i="15"/>
  <c r="Z28" i="15"/>
  <c r="Z29" i="15"/>
  <c r="Z30" i="15"/>
  <c r="Z31" i="15"/>
  <c r="Z32" i="15"/>
  <c r="Z24" i="15"/>
  <c r="R52" i="15"/>
  <c r="J25" i="15"/>
  <c r="L25" i="15"/>
  <c r="J26" i="15"/>
  <c r="L26" i="15"/>
  <c r="J30" i="15"/>
  <c r="J27" i="15" s="1"/>
  <c r="L30" i="15"/>
  <c r="L27" i="15" s="1"/>
  <c r="J52" i="15"/>
  <c r="K52" i="15"/>
  <c r="L52" i="15"/>
  <c r="M52" i="15"/>
  <c r="N25" i="15"/>
  <c r="N26" i="15"/>
  <c r="X30" i="15"/>
  <c r="X27" i="15" s="1"/>
  <c r="X24" i="15" s="1"/>
  <c r="X26" i="15"/>
  <c r="X25" i="15"/>
  <c r="T30" i="15"/>
  <c r="T27" i="15" s="1"/>
  <c r="T24" i="15" s="1"/>
  <c r="T26" i="15"/>
  <c r="T25" i="15"/>
  <c r="Y52" i="15"/>
  <c r="W52" i="15"/>
  <c r="L24" i="15" l="1"/>
  <c r="J24" i="15"/>
  <c r="T52" i="15"/>
  <c r="X52" i="15"/>
  <c r="G28" i="15"/>
  <c r="H28" i="15" s="1"/>
  <c r="G29" i="15"/>
  <c r="H29" i="15" s="1"/>
  <c r="G31" i="15"/>
  <c r="H31" i="15" s="1"/>
  <c r="N30" i="15"/>
  <c r="E32" i="15"/>
  <c r="F32" i="15" s="1"/>
  <c r="G32" i="15" s="1"/>
  <c r="G52" i="15" l="1"/>
  <c r="H32" i="15"/>
  <c r="A5" i="10"/>
  <c r="AA52" i="15" l="1"/>
  <c r="R30" i="15"/>
  <c r="R26" i="15"/>
  <c r="R25" i="15"/>
  <c r="N27" i="15"/>
  <c r="G26" i="15"/>
  <c r="G25" i="15"/>
  <c r="C30" i="15"/>
  <c r="C27" i="15" s="1"/>
  <c r="D27" i="15" s="1"/>
  <c r="E27" i="15" s="1"/>
  <c r="F27" i="15" s="1"/>
  <c r="N24" i="15" l="1"/>
  <c r="C24" i="15"/>
  <c r="H25" i="15"/>
  <c r="G27" i="15"/>
  <c r="H26" i="15"/>
  <c r="R27" i="15"/>
  <c r="R24" i="15" s="1"/>
  <c r="A15" i="16"/>
  <c r="A15" i="22"/>
  <c r="A5" i="16"/>
  <c r="A5" i="22"/>
  <c r="H27" i="15" l="1"/>
  <c r="B27" i="22"/>
  <c r="A14" i="15"/>
  <c r="A4" i="15"/>
  <c r="O52" i="15"/>
  <c r="Q52" i="15"/>
  <c r="S52" i="15"/>
  <c r="U52" i="15"/>
  <c r="C52" i="15"/>
  <c r="D52" i="15" s="1"/>
  <c r="D30" i="15"/>
  <c r="E24" i="15"/>
  <c r="I24" i="15" s="1"/>
  <c r="D24" i="15"/>
  <c r="F24" i="15" s="1"/>
  <c r="G24" i="15" s="1"/>
  <c r="H24" i="15" s="1"/>
  <c r="A15" i="5"/>
  <c r="A5" i="5"/>
  <c r="A4" i="17"/>
  <c r="A5" i="6"/>
  <c r="A5" i="14"/>
  <c r="E12" i="14"/>
  <c r="E15" i="14"/>
  <c r="E30" i="15" l="1"/>
  <c r="I32" i="15"/>
  <c r="I27" i="15"/>
  <c r="B29" i="22"/>
  <c r="A15" i="7"/>
  <c r="A14" i="12" s="1"/>
  <c r="A12" i="7"/>
  <c r="A13" i="13" s="1"/>
  <c r="A5" i="7"/>
  <c r="A4" i="12" s="1"/>
  <c r="A6" i="13" s="1"/>
  <c r="E52" i="15" l="1"/>
  <c r="F30" i="15"/>
  <c r="I30" i="15"/>
  <c r="I52" i="15"/>
  <c r="Z52" i="15"/>
  <c r="F52" i="15" l="1"/>
  <c r="G30" i="15"/>
  <c r="H30" i="15" s="1"/>
  <c r="A9" i="22" l="1"/>
  <c r="A9" i="5"/>
  <c r="A8" i="15"/>
  <c r="A9" i="16"/>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<sst xmlns="http://schemas.openxmlformats.org/spreadsheetml/2006/main" count="1036" uniqueCount="599">
  <si>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</si>
  <si>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</si>
  <si>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</si>
  <si>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</si>
  <si>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</si>
  <si>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</si>
  <si>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</si>
  <si>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</si>
  <si>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</si>
  <si>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</si>
  <si>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</si>
  <si>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</si>
  <si>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</si>
  <si>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</si>
  <si>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</si>
  <si>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</si>
  <si>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</si>
  <si>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</si>
  <si>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</si>
  <si>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</si>
  <si>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</si>
  <si>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</si>
  <si>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</si>
  <si>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</si>
  <si>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</si>
  <si>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</si>
  <si>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</si>
  <si>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</si>
  <si>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</si>
  <si>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</si>
  <si>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</si>
  <si>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</si>
  <si>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</si>
  <si>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</si>
  <si>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</si>
  <si>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</si>
  <si>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</si>
  <si>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</si>
  <si>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</si>
  <si>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</si>
  <si>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</si>
  <si>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</si>
  <si>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</si>
  <si>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</si>
  <si>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</si>
  <si>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</si>
  <si>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</si>
  <si>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</si>
  <si>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</si>
  <si>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</si>
  <si>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</si>
  <si>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</si>
  <si>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</si>
  <si>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</si>
  <si>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</si>
  <si>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</si>
  <si>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</si>
  <si>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</si>
  <si>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</si>
  <si>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</si>
  <si>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</si>
  <si>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</si>
  <si>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</si>
  <si>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</si>
  <si>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</si>
  <si>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</si>
  <si>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</si>
  <si>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</si>
  <si>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</si>
  <si>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</si>
  <si>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</si>
  <si>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</si>
  <si>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</si>
  <si>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</si>
  <si>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</si>
  <si>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</si>
  <si>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</si>
  <si>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</si>
  <si>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</si>
  <si>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</si>
  <si>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</si>
  <si>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</si>
  <si>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</si>
  <si>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</si>
  <si>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</si>
  <si>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</si>
  <si>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</si>
  <si>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</si>
  <si>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</si>
  <si>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</si>
  <si>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</si>
  <si>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</si>
  <si>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</si>
  <si>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</si>
  <si>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</si>
  <si>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</si>
  <si>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</si>
  <si>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</si>
  <si>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</si>
  <si>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</si>
  <si>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</si>
  <si>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</si>
  <si>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</si>
  <si>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</si>
  <si>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</si>
  <si>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</si>
  <si>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</si>
  <si>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</si>
  <si>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</si>
  <si>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</si>
  <si>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</si>
  <si>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</si>
  <si>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</si>
  <si>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</si>
  <si>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</si>
  <si>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</si>
  <si>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</si>
  <si>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</si>
  <si>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</si>
  <si>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</si>
  <si>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</si>
  <si>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</si>
  <si>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</si>
  <si>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</si>
  <si>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</si>
  <si>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</si>
  <si>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</si>
  <si>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</si>
  <si>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</si>
  <si>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</si>
  <si>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</si>
  <si>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</si>
  <si>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</si>
  <si>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</si>
  <si>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</si>
  <si>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</si>
  <si>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</si>
  <si>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</si>
  <si>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</si>
  <si>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</si>
  <si>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</si>
  <si>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</si>
  <si>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</si>
  <si>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</si>
  <si>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</si>
  <si>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</si>
  <si>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</si>
  <si>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</si>
  <si>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</si>
  <si>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</si>
  <si>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</si>
  <si>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</si>
  <si>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</si>
  <si>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</si>
  <si>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</si>
  <si>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</si>
  <si>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</si>
  <si>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</si>
  <si>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</si>
  <si>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</si>
  <si>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</si>
  <si>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</si>
  <si>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</si>
  <si>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</si>
  <si>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</si>
  <si>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</si>
  <si>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</si>
  <si>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</si>
  <si>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</si>
  <si>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</si>
  <si>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</si>
  <si>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</si>
  <si>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</si>
  <si>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</si>
  <si>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</si>
  <si>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</si>
  <si>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</si>
  <si>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</si>
  <si>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</si>
  <si>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</si>
  <si>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</si>
  <si>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</si>
  <si>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</si>
  <si>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</si>
  <si>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</si>
  <si>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</si>
  <si>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</si>
  <si>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</si>
  <si>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</si>
  <si>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</si>
  <si>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</si>
  <si>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</si>
  <si>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</si>
  <si>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</si>
  <si>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</si>
  <si>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</si>
  <si>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</si>
  <si>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</si>
  <si>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</si>
  <si>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</si>
  <si>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</si>
  <si>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</si>
  <si>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</si>
  <si>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</si>
  <si>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</si>
  <si>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</si>
  <si>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</si>
  <si>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</si>
  <si>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</si>
  <si>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</si>
  <si>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</si>
  <si>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</si>
  <si>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</si>
  <si>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</si>
  <si>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</si>
  <si>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</si>
  <si>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</si>
  <si>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</si>
  <si>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</si>
  <si>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</si>
  <si>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</si>
  <si>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</si>
  <si>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</si>
  <si>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</si>
  <si>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</si>
  <si>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</si>
  <si>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</si>
  <si>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</si>
  <si>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</si>
  <si>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</si>
  <si>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</si>
  <si>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</si>
  <si>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</si>
  <si>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</si>
  <si>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</si>
  <si>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</si>
  <si>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</si>
  <si>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</si>
  <si>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</si>
  <si>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</si>
  <si>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</si>
  <si>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</si>
  <si>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</si>
  <si>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</si>
  <si>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</si>
  <si>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</si>
  <si>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</si>
  <si>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</si>
  <si>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</si>
  <si>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</si>
  <si>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</si>
  <si>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</si>
  <si>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</si>
  <si>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</si>
  <si>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</si>
  <si>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</si>
  <si>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</si>
  <si>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</si>
  <si>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</si>
  <si>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</si>
  <si>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</si>
  <si>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</si>
  <si>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</si>
  <si>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</si>
  <si>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</si>
  <si>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</si>
  <si>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</si>
  <si>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</si>
  <si>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</si>
  <si>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</si>
  <si>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</si>
  <si>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</si>
  <si>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</si>
  <si>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</si>
  <si>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</si>
  <si>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</si>
  <si>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</si>
  <si>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</si>
  <si>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</si>
  <si>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</si>
  <si>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</si>
  <si>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</si>
  <si>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</si>
  <si>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</si>
  <si>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</si>
  <si>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</si>
  <si>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</si>
  <si>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</si>
  <si>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</si>
  <si>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</si>
  <si>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</si>
  <si>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</si>
  <si>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</si>
  <si>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</si>
  <si>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</si>
  <si>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</si>
  <si>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</si>
  <si>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</si>
  <si>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</si>
  <si>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</si>
  <si>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</si>
  <si>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</si>
  <si>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</si>
  <si>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</si>
  <si>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</si>
  <si>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</si>
  <si>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</si>
  <si>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</si>
  <si>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</si>
  <si>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</si>
  <si>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</si>
  <si>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</si>
  <si>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</si>
  <si>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</si>
  <si>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</si>
  <si>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</si>
  <si>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</si>
  <si>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</si>
  <si>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</si>
  <si>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</si>
  <si>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</si>
  <si>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</si>
  <si>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</si>
  <si>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</si>
  <si>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</si>
  <si>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</si>
  <si>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</si>
  <si>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</si>
  <si>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</si>
  <si>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</si>
  <si>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</si>
  <si>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</si>
  <si>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</si>
  <si>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</si>
  <si>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</si>
  <si>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</si>
  <si>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</si>
  <si>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</si>
  <si>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</si>
  <si>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</si>
  <si>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</si>
  <si>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</si>
  <si>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</si>
  <si>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</si>
  <si>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</si>
  <si>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</si>
  <si>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</si>
  <si>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</si>
  <si>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</si>
  <si>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</si>
  <si>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</si>
  <si>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</si>
  <si>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</si>
  <si>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</si>
  <si>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</si>
  <si>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</si>
  <si>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</si>
  <si>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</si>
  <si>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</si>
  <si>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</si>
  <si>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</si>
  <si>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</si>
  <si>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</si>
  <si>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</si>
  <si>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</si>
  <si>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</si>
  <si>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</si>
  <si>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</si>
  <si>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</si>
  <si>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</si>
  <si>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</si>
  <si>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</si>
  <si>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</si>
  <si>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</si>
  <si>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</si>
  <si>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</si>
  <si>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</si>
  <si>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</si>
  <si>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</si>
  <si>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</si>
  <si>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</si>
  <si>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</si>
  <si>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</si>
  <si>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</si>
  <si>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</si>
  <si>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</si>
  <si>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</si>
  <si>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</si>
  <si>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</si>
  <si>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</si>
  <si>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</si>
  <si>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</si>
  <si>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</si>
  <si>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</si>
  <si>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</si>
  <si>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</si>
  <si>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</si>
  <si>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</si>
  <si>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</si>
  <si>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</si>
  <si>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</si>
  <si>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</si>
  <si>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</si>
  <si>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</si>
  <si>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</si>
  <si>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</si>
  <si>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</si>
  <si>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</si>
  <si>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</si>
  <si>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</si>
  <si>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</si>
  <si>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</si>
  <si>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</si>
  <si>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</si>
  <si>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</si>
  <si>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</si>
  <si>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</si>
  <si>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</si>
  <si>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</si>
  <si>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</si>
  <si>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</si>
  <si>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</si>
  <si>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</si>
  <si>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</si>
  <si>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</si>
  <si>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</si>
  <si>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</si>
  <si>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</si>
  <si>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</si>
  <si>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</si>
  <si>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</si>
  <si>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</si>
  <si>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</si>
  <si>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</si>
  <si>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</si>
  <si>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</si>
  <si>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</si>
  <si>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</si>
  <si>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</si>
  <si>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</si>
  <si>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</si>
  <si>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</si>
  <si>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</si>
  <si>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</si>
  <si>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</si>
  <si>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</si>
  <si>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</si>
  <si>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</si>
  <si>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</si>
  <si>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</si>
  <si>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</si>
  <si>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</si>
  <si>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</si>
  <si>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</si>
  <si>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</si>
  <si>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</si>
  <si>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</si>
  <si>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</si>
  <si>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</si>
  <si>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</si>
  <si>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</si>
  <si>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</si>
  <si>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</si>
  <si>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</si>
  <si>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</si>
  <si>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</si>
  <si>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</si>
  <si>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</si>
  <si>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</si>
  <si>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</si>
  <si>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</si>
  <si>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</si>
  <si>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</si>
  <si>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</si>
  <si>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</si>
  <si>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</si>
  <si>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</si>
  <si>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</si>
  <si>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</si>
  <si>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</si>
  <si>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</si>
  <si>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</si>
  <si>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</si>
  <si>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</si>
  <si>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</si>
  <si>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</si>
  <si>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</si>
  <si>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</si>
  <si>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</si>
  <si>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</si>
  <si>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</si>
  <si>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</si>
  <si>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</si>
  <si>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</si>
  <si>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</si>
  <si>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</si>
  <si>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</si>
  <si>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</si>
  <si>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</si>
  <si>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</si>
  <si>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</si>
  <si>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</si>
  <si>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</si>
  <si>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</si>
  <si>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</si>
  <si>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</si>
  <si>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</si>
  <si>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</si>
  <si>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</si>
  <si>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</si>
  <si>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</si>
  <si>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</si>
  <si>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</si>
  <si>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</si>
  <si>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</si>
  <si>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</si>
  <si>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</si>
  <si>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</si>
  <si>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</si>
  <si>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</si>
  <si>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</si>
  <si>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</si>
  <si>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</si>
  <si>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</si>
  <si>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</si>
  <si>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</si>
  <si>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</si>
  <si>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</si>
  <si>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</si>
  <si>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</si>
  <si>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</si>
  <si>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</si>
  <si>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</si>
  <si>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</si>
  <si>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</si>
  <si>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</si>
  <si>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</si>
  <si>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</si>
  <si>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</si>
  <si>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</si>
  <si>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</si>
  <si>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</si>
  <si>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</si>
  <si>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</si>
  <si>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</si>
  <si>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</si>
  <si>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</si>
  <si>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</si>
  <si>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</si>
  <si>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</si>
  <si>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</si>
  <si>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</si>
  <si>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</si>
  <si>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</si>
  <si>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</si>
  <si>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</si>
  <si>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н/д</t>
  </si>
  <si>
    <t>не требуется</t>
  </si>
  <si>
    <t xml:space="preserve"> </t>
  </si>
  <si>
    <t>Технологическое присоединение энергопринимающих устройств потребителей</t>
  </si>
  <si>
    <t>Республика Башкортостан, г. Уфа</t>
  </si>
  <si>
    <t>M_202201</t>
  </si>
  <si>
    <t>Реконструкция электрооборудования РУ-6 кВ РП-503, Расположенного по адресу: г. Уфа, ул. Силикатная, 3, с заменой масляных выключателей на вакуумные.</t>
  </si>
  <si>
    <t>1.2.1.2</t>
  </si>
  <si>
    <t>Модернизация, техническое перевооружение трансформаторных и иных подстанций, распределительных пунктов</t>
  </si>
  <si>
    <t>Общий объем финансирования капитальных вложений по инвестиционному проекту за период реализации инвестиционной программы, млн. руб. без НДС</t>
  </si>
  <si>
    <t>Общий объем освоения капитальных вложений по инвестиционному проекту за период реализации инвестиционной программы, млн. руб. без НДС</t>
  </si>
  <si>
    <t>РП-503</t>
  </si>
  <si>
    <t>масляные выключатели нагрузки</t>
  </si>
  <si>
    <t>Вакуумные выключатели нагрузки, ТСН</t>
  </si>
  <si>
    <t>ячейки КСО 6кВ</t>
  </si>
  <si>
    <t>реконструкция РП-503 РУ-6кВ для увеличения надежности и качества электроснабжения потребителей</t>
  </si>
  <si>
    <t>реконструкция РП-503 РУ-6кВ: замена масляных выключателей нагрузки на вакуумные, установка ТСН</t>
  </si>
  <si>
    <t xml:space="preserve">• увеличение объема оказания услуг по передаче электрической энергии;
• обеспечение надежности электроснабжения;
• обеспечение качества услуг. 
</t>
  </si>
  <si>
    <t>4кв.2024</t>
  </si>
  <si>
    <t>14 Выключателей, ТСН</t>
  </si>
  <si>
    <t>Год 2023</t>
  </si>
  <si>
    <t>Год 2024</t>
  </si>
  <si>
    <t>7 Выключателей</t>
  </si>
  <si>
    <t>3кв.2024</t>
  </si>
  <si>
    <t>3кв.2025</t>
  </si>
  <si>
    <t>4кв.2025</t>
  </si>
  <si>
    <t>Год 2025</t>
  </si>
  <si>
    <t xml:space="preserve"> по состоянию на 01.01.2023 года </t>
  </si>
  <si>
    <t>2024</t>
  </si>
  <si>
    <t>1 этап: демонтаж/монтаж выключателей нагрузки 1 секции, установка ТСН, установка и настройка РЗА
2 этап: демонтаж/монтаж выключателей нагрузки 2 секции.</t>
  </si>
  <si>
    <t>2кв.2024</t>
  </si>
  <si>
    <t xml:space="preserve"> по состоянию на 01.01.2024 года </t>
  </si>
  <si>
    <t xml:space="preserve"> по состоянию на 01.01.2025 года </t>
  </si>
  <si>
    <t xml:space="preserve"> по состоянию на 01.01.2026 года </t>
  </si>
  <si>
    <t>7 Выключателей, ТСН</t>
  </si>
  <si>
    <t>2026</t>
  </si>
  <si>
    <t>2кв.2025</t>
  </si>
  <si>
    <t>3кв.2026</t>
  </si>
  <si>
    <t>4кв.2026</t>
  </si>
  <si>
    <t>Год 2026</t>
  </si>
  <si>
    <t>Год раскрытия информации: 2024 год</t>
  </si>
  <si>
    <t>Чистая приведенная стоимость (NPV) через 9 лет  после ввода объекта в эксплуатацию, руб.</t>
  </si>
  <si>
    <t>** Показатели экономической эффективности расчитываются за период от начала реализации проекта до момента истечения 9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</si>
</sst>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sz val="11"/>
      <color theme="10"/>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xf numFmtId="0" fontId="11" fillId="0" borderId="0"/>
  </cellStyleXfs>
  <cellXfs count="5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59" fillId="0" borderId="0" xfId="0" applyFont="1"/>
    <xf numFmtId="0" fontId="38" fillId="0" borderId="0" xfId="0" applyFont="1" applyAlignment="1">
      <alignment vertical="center"/>
    </xf>
    <xf numFmtId="0" fontId="59" fillId="0" borderId="0" xfId="62"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37" fillId="0" borderId="1" xfId="49" applyNumberFormat="1" applyFont="1" applyBorder="1" applyAlignment="1">
      <alignment horizontal="center" vertical="center"/>
    </xf>
    <xf numFmtId="0" fontId="74" fillId="0" borderId="0" xfId="67" applyFont="1"/>
    <xf numFmtId="0" fontId="71" fillId="0" borderId="0" xfId="67"/>
    <xf numFmtId="14" fontId="37" fillId="0" borderId="0" xfId="49" applyNumberFormat="1" applyFont="1"/>
    <xf numFmtId="168" fontId="11" fillId="0" borderId="1" xfId="2" applyNumberFormat="1" applyFont="1" applyBorder="1"/>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17" fontId="43" fillId="0" borderId="1" xfId="2" applyNumberFormat="1" applyFont="1" applyBorder="1" applyAlignment="1">
      <alignment vertical="top" wrapText="1"/>
    </xf>
    <xf numFmtId="17" fontId="43" fillId="25" borderId="1" xfId="2" applyNumberFormat="1" applyFont="1" applyFill="1" applyBorder="1" applyAlignment="1">
      <alignment vertical="top" wrapText="1"/>
    </xf>
    <xf numFmtId="0" fontId="43" fillId="0" borderId="1" xfId="2" applyFont="1" applyFill="1" applyBorder="1" applyAlignment="1">
      <alignment horizontal="center" vertical="center" wrapText="1"/>
    </xf>
    <xf numFmtId="168" fontId="43"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wrapText="1"/>
    </xf>
    <xf numFmtId="0" fontId="43" fillId="0" borderId="1" xfId="2" applyFont="1" applyFill="1" applyBorder="1" applyAlignment="1">
      <alignment horizontal="right" vertical="center" wrapText="1"/>
    </xf>
    <xf numFmtId="0" fontId="11" fillId="26" borderId="0" xfId="2" applyFont="1" applyFill="1"/>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1" xfId="2" applyFont="1" applyFill="1" applyBorder="1" applyAlignment="1">
      <alignment horizontal="center" vertical="center" textRotation="90" wrapText="1"/>
    </xf>
    <xf numFmtId="0" fontId="43" fillId="26" borderId="1" xfId="2" applyFont="1" applyFill="1" applyBorder="1" applyAlignment="1">
      <alignment horizontal="center" vertical="center" wrapText="1"/>
    </xf>
    <xf numFmtId="168" fontId="43" fillId="26" borderId="1" xfId="2" applyNumberFormat="1" applyFont="1" applyFill="1" applyBorder="1" applyAlignment="1">
      <alignment horizontal="center" vertical="center" wrapText="1"/>
    </xf>
    <xf numFmtId="0" fontId="11" fillId="26" borderId="1" xfId="2" applyFont="1" applyFill="1" applyBorder="1" applyAlignment="1">
      <alignment horizontal="left" vertical="center" wrapText="1"/>
    </xf>
    <xf numFmtId="0" fontId="11" fillId="26" borderId="1" xfId="2" applyFont="1" applyFill="1" applyBorder="1" applyAlignment="1">
      <alignment horizontal="center" vertical="center" wrapText="1"/>
    </xf>
    <xf numFmtId="0" fontId="48" fillId="26" borderId="1" xfId="45" applyFont="1" applyFill="1" applyBorder="1" applyAlignment="1">
      <alignment horizontal="left" vertical="center" wrapText="1"/>
    </xf>
    <xf numFmtId="0" fontId="43" fillId="26" borderId="1" xfId="2" applyFont="1" applyFill="1" applyBorder="1" applyAlignment="1">
      <alignment horizontal="left" vertical="center" wrapText="1"/>
    </xf>
    <xf numFmtId="0" fontId="11" fillId="26" borderId="0" xfId="2" applyFont="1" applyFill="1" applyBorder="1" applyAlignment="1">
      <alignment horizontal="left" vertical="center" wrapText="1"/>
    </xf>
    <xf numFmtId="0" fontId="11" fillId="26" borderId="0" xfId="2" applyFont="1" applyFill="1" applyBorder="1" applyAlignment="1">
      <alignment horizontal="left" wrapText="1"/>
    </xf>
    <xf numFmtId="0" fontId="11" fillId="26" borderId="0" xfId="2" applyFont="1" applyFill="1" applyAlignment="1">
      <alignment horizontal="left" wrapText="1"/>
    </xf>
    <xf numFmtId="0" fontId="11" fillId="26" borderId="0" xfId="2" applyFont="1" applyFill="1" applyBorder="1" applyAlignment="1">
      <alignment horizontal="left"/>
    </xf>
    <xf numFmtId="0" fontId="11" fillId="26" borderId="0" xfId="2" applyFont="1" applyFill="1" applyAlignment="1">
      <alignment horizontal="left" vertical="center" wrapText="1"/>
    </xf>
    <xf numFmtId="0" fontId="11" fillId="26" borderId="0" xfId="2" applyFont="1" applyFill="1" applyBorder="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6" xfId="0" applyFont="1" applyBorder="1" applyAlignment="1">
      <alignment vertical="center"/>
    </xf>
    <xf numFmtId="0" fontId="69" fillId="0" borderId="25" xfId="0" applyFont="1" applyBorder="1" applyAlignment="1">
      <alignment vertical="center"/>
    </xf>
    <xf numFmtId="0" fontId="69" fillId="0" borderId="27" xfId="0" applyFont="1" applyBorder="1" applyAlignment="1">
      <alignment vertical="center"/>
    </xf>
    <xf numFmtId="0" fontId="69" fillId="0" borderId="1" xfId="0" applyFont="1" applyBorder="1" applyAlignment="1">
      <alignment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2"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6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0" borderId="29" xfId="0" applyFont="1" applyBorder="1" applyAlignment="1">
      <alignment vertical="center"/>
    </xf>
    <xf numFmtId="0" fontId="68" fillId="0" borderId="28" xfId="0" applyFont="1" applyBorder="1" applyAlignment="1">
      <alignment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0" fillId="0" borderId="0" xfId="0" applyFont="1" applyAlignment="1">
      <alignment horizontal="center" vertical="center"/>
    </xf>
    <xf numFmtId="0" fontId="60" fillId="0" borderId="39"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23" xfId="2" applyFont="1" applyBorder="1" applyAlignment="1">
      <alignment horizontal="center" vertical="center"/>
    </xf>
    <xf numFmtId="0" fontId="43" fillId="0" borderId="8" xfId="2" applyFont="1" applyBorder="1" applyAlignment="1">
      <alignment horizontal="center" vertical="center"/>
    </xf>
    <xf numFmtId="0" fontId="43" fillId="0" borderId="5" xfId="2" applyFont="1" applyBorder="1" applyAlignment="1">
      <alignment horizontal="center" vertical="center"/>
    </xf>
    <xf numFmtId="0" fontId="43" fillId="0" borderId="0" xfId="2" applyFont="1" applyBorder="1" applyAlignment="1">
      <alignment horizontal="center" vertical="center"/>
    </xf>
    <xf numFmtId="0" fontId="43" fillId="0" borderId="61" xfId="2"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6" borderId="4" xfId="2" applyFont="1" applyFill="1" applyBorder="1" applyAlignment="1">
      <alignment horizontal="center" vertical="center" wrapText="1"/>
    </xf>
    <xf numFmtId="0" fontId="43" fillId="26" borderId="3"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3"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26" borderId="1" xfId="2" applyFont="1" applyFill="1" applyBorder="1" applyAlignment="1">
      <alignment horizontal="center" vertical="center" wrapText="1"/>
    </xf>
    <xf numFmtId="49" fontId="37" fillId="0" borderId="10" xfId="49" applyNumberFormat="1" applyFont="1" applyBorder="1" applyAlignment="1">
      <alignment horizontal="center" vertical="center"/>
    </xf>
    <xf numFmtId="49" fontId="37" fillId="0" borderId="6" xfId="49" applyNumberFormat="1" applyFont="1" applyBorder="1" applyAlignment="1">
      <alignment horizontal="center" vertical="center"/>
    </xf>
    <xf numFmtId="49" fontId="37" fillId="0" borderId="2" xfId="49" applyNumberFormat="1" applyFont="1" applyBorder="1" applyAlignment="1">
      <alignment horizontal="center" vertical="center"/>
    </xf>
    <xf numFmtId="1" fontId="37" fillId="0" borderId="10" xfId="49" applyNumberFormat="1" applyFont="1" applyBorder="1" applyAlignment="1">
      <alignment horizontal="center" vertical="center"/>
    </xf>
    <xf numFmtId="1" fontId="37" fillId="0" borderId="6" xfId="49" applyNumberFormat="1" applyFont="1" applyBorder="1" applyAlignment="1">
      <alignment horizontal="center" vertical="center"/>
    </xf>
    <xf numFmtId="1" fontId="37" fillId="0" borderId="2" xfId="49" applyNumberFormat="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8" fillId="0" borderId="63" xfId="0" applyFont="1" applyBorder="1" applyAlignment="1">
      <alignment vertical="center"/>
    </xf>
    <xf numFmtId="0" fontId="68" fillId="0" borderId="33" xfId="0" applyFont="1" applyBorder="1" applyAlignment="1">
      <alignment vertical="center"/>
    </xf>
    <xf numFmtId="0" fontId="68" fillId="0" borderId="64" xfId="0" applyFont="1" applyBorder="1" applyAlignment="1">
      <alignment vertical="center"/>
    </xf>
    <xf numFmtId="4" fontId="59" fillId="0" borderId="48" xfId="0" applyNumberFormat="1" applyFont="1" applyBorder="1" applyAlignment="1">
      <alignment horizontal="center" vertical="distributed"/>
    </xf>
    <xf numFmtId="4" fontId="59" fillId="0" borderId="33" xfId="0" applyNumberFormat="1" applyFont="1" applyBorder="1" applyAlignment="1">
      <alignment horizontal="center" vertical="distributed"/>
    </xf>
    <xf numFmtId="4" fontId="59" fillId="0" borderId="49" xfId="0" applyNumberFormat="1" applyFont="1" applyBorder="1" applyAlignment="1">
      <alignment horizontal="center" vertical="distributed"/>
    </xf>
    <xf numFmtId="0" fontId="60" fillId="0" borderId="0" xfId="0" applyFont="1"/>
    <xf numFmtId="0" fontId="59" fillId="0" borderId="1" xfId="0" applyFont="1" applyBorder="1" applyAlignment="1">
      <alignment horizontal="center" vertical="center"/>
    </xf>
    <xf numFmtId="0" fontId="59" fillId="0" borderId="50" xfId="0" applyFont="1" applyBorder="1" applyAlignment="1">
      <alignment horizontal="center" vertical="center"/>
    </xf>
    <xf numFmtId="0" fontId="68" fillId="0" borderId="0" xfId="0" applyFont="1" applyAlignment="1">
      <alignment vertical="center"/>
    </xf>
    <xf numFmtId="0" fontId="68" fillId="0" borderId="0" xfId="0" applyFont="1" applyAlignment="1">
      <alignment horizontal="left" vertical="center"/>
    </xf>
    <xf numFmtId="4" fontId="68" fillId="0" borderId="0" xfId="0" applyNumberFormat="1" applyFont="1"/>
    <xf numFmtId="0" fontId="59" fillId="0" borderId="0" xfId="0" applyFont="1" applyAlignment="1">
      <alignment horizontal="left" vertical="center"/>
    </xf>
    <xf numFmtId="0" fontId="59" fillId="0" borderId="9" xfId="0" applyFont="1" applyBorder="1" applyAlignment="1">
      <alignment horizontal="center" vertical="center"/>
    </xf>
    <xf numFmtId="0" fontId="59" fillId="0" borderId="23" xfId="0" applyFont="1" applyBorder="1" applyAlignment="1">
      <alignment horizontal="center" vertical="center"/>
    </xf>
    <xf numFmtId="0" fontId="59" fillId="0" borderId="52" xfId="0" applyFont="1" applyBorder="1" applyAlignment="1">
      <alignment horizontal="center" vertical="center"/>
    </xf>
    <xf numFmtId="169" fontId="68" fillId="0" borderId="0" xfId="0" applyNumberFormat="1" applyFont="1" applyAlignment="1">
      <alignment horizontal="left" vertical="center"/>
    </xf>
    <xf numFmtId="0" fontId="59" fillId="0" borderId="53" xfId="0" applyFont="1" applyBorder="1" applyAlignment="1">
      <alignment horizontal="center" vertical="center"/>
    </xf>
    <xf numFmtId="0" fontId="59" fillId="0" borderId="39" xfId="0" applyFont="1" applyBorder="1" applyAlignment="1">
      <alignment horizontal="center" vertical="center"/>
    </xf>
    <xf numFmtId="0" fontId="59" fillId="0" borderId="44" xfId="0" applyFont="1" applyBorder="1" applyAlignment="1">
      <alignment horizontal="center" vertical="center"/>
    </xf>
    <xf numFmtId="0" fontId="59" fillId="0" borderId="28" xfId="0" applyFont="1" applyBorder="1" applyAlignment="1">
      <alignment horizontal="center" vertical="center"/>
    </xf>
    <xf numFmtId="0" fontId="59" fillId="0" borderId="54" xfId="0" applyFont="1" applyBorder="1" applyAlignment="1">
      <alignment horizontal="center" vertical="center"/>
    </xf>
    <xf numFmtId="0" fontId="68" fillId="0" borderId="0" xfId="0" applyFont="1" applyAlignment="1">
      <alignment horizontal="center" vertical="center"/>
    </xf>
    <xf numFmtId="0" fontId="59" fillId="0" borderId="2" xfId="0" applyFont="1" applyBorder="1" applyAlignment="1">
      <alignment horizontal="center" vertical="center"/>
    </xf>
    <xf numFmtId="0" fontId="59" fillId="0" borderId="55" xfId="0" applyFont="1" applyBorder="1" applyAlignment="1">
      <alignment horizontal="center" vertical="center"/>
    </xf>
    <xf numFmtId="10" fontId="59" fillId="0" borderId="25" xfId="0" applyNumberFormat="1" applyFont="1" applyBorder="1" applyAlignment="1">
      <alignment horizontal="center" vertical="center"/>
    </xf>
    <xf numFmtId="10" fontId="59" fillId="0" borderId="56" xfId="0" applyNumberFormat="1" applyFont="1" applyBorder="1" applyAlignment="1">
      <alignment horizontal="center" vertical="center"/>
    </xf>
    <xf numFmtId="0" fontId="59" fillId="0" borderId="25" xfId="0" applyFont="1" applyBorder="1" applyAlignment="1">
      <alignment horizontal="center" vertical="center"/>
    </xf>
    <xf numFmtId="0" fontId="59" fillId="0" borderId="56" xfId="0" applyFont="1" applyBorder="1" applyAlignment="1">
      <alignment horizontal="center" vertical="center"/>
    </xf>
    <xf numFmtId="0" fontId="59" fillId="0" borderId="6" xfId="0" applyFont="1" applyBorder="1" applyAlignment="1">
      <alignment horizontal="center" vertical="center"/>
    </xf>
    <xf numFmtId="0" fontId="59" fillId="0" borderId="57" xfId="0" applyFont="1" applyBorder="1" applyAlignment="1">
      <alignment horizontal="center" vertical="center"/>
    </xf>
    <xf numFmtId="0" fontId="68" fillId="0" borderId="58" xfId="0" applyFont="1" applyBorder="1" applyAlignment="1">
      <alignment horizontal="center" vertical="center"/>
    </xf>
    <xf numFmtId="0" fontId="68" fillId="0" borderId="36" xfId="0" applyFont="1" applyBorder="1" applyAlignment="1">
      <alignment horizontal="center" vertical="center"/>
    </xf>
    <xf numFmtId="0" fontId="68" fillId="0" borderId="35" xfId="0" applyFont="1" applyBorder="1" applyAlignment="1">
      <alignment horizontal="center" vertical="center"/>
    </xf>
    <xf numFmtId="0" fontId="59" fillId="0" borderId="5" xfId="0" applyFont="1" applyBorder="1"/>
    <xf numFmtId="0" fontId="68" fillId="0" borderId="22" xfId="0" applyFont="1" applyBorder="1" applyAlignment="1">
      <alignment horizontal="center" vertical="center"/>
    </xf>
    <xf numFmtId="0" fontId="68" fillId="0" borderId="20" xfId="0" applyFont="1" applyBorder="1" applyAlignment="1">
      <alignment horizontal="center" vertical="center"/>
    </xf>
    <xf numFmtId="0" fontId="68" fillId="0" borderId="21" xfId="0" applyFont="1" applyBorder="1" applyAlignment="1">
      <alignment horizontal="center" vertical="center"/>
    </xf>
    <xf numFmtId="0" fontId="68" fillId="0" borderId="1" xfId="0" applyFont="1" applyFill="1" applyBorder="1" applyAlignment="1">
      <alignment horizontal="center" vertical="center"/>
    </xf>
    <xf numFmtId="0" fontId="68" fillId="0" borderId="1" xfId="0" applyFont="1" applyBorder="1" applyAlignment="1">
      <alignment horizontal="center" vertical="center"/>
    </xf>
    <xf numFmtId="2" fontId="68" fillId="0" borderId="1" xfId="0" applyNumberFormat="1" applyFont="1" applyBorder="1" applyAlignment="1">
      <alignment horizontal="center" vertical="center"/>
    </xf>
    <xf numFmtId="0" fontId="59" fillId="0" borderId="0" xfId="0" applyFont="1" applyAlignment="1">
      <alignment vertical="distributed" wrapText="1"/>
    </xf>
    <xf numFmtId="0" fontId="68" fillId="0" borderId="25" xfId="0" applyFont="1" applyBorder="1" applyAlignment="1">
      <alignment horizontal="center" vertical="center"/>
    </xf>
    <xf numFmtId="0" fontId="59" fillId="0" borderId="0" xfId="0" applyFont="1" applyAlignment="1">
      <alignment vertical="center"/>
    </xf>
    <xf numFmtId="0" fontId="68" fillId="0" borderId="2" xfId="0" applyFont="1" applyBorder="1" applyAlignment="1">
      <alignment horizontal="center" vertical="center"/>
    </xf>
    <xf numFmtId="0" fontId="68" fillId="0" borderId="2" xfId="0" applyFont="1" applyFill="1" applyBorder="1" applyAlignment="1">
      <alignment horizontal="center" vertical="center"/>
    </xf>
    <xf numFmtId="4" fontId="68" fillId="0" borderId="4" xfId="0" applyNumberFormat="1" applyFont="1" applyBorder="1" applyAlignment="1">
      <alignment horizontal="center" vertical="center"/>
    </xf>
    <xf numFmtId="4" fontId="68" fillId="0" borderId="7" xfId="0" applyNumberFormat="1" applyFont="1" applyBorder="1" applyAlignment="1">
      <alignment horizontal="center" vertical="center"/>
    </xf>
    <xf numFmtId="4" fontId="68" fillId="0" borderId="3" xfId="0" applyNumberFormat="1" applyFont="1" applyBorder="1" applyAlignment="1">
      <alignment horizontal="center" vertical="center"/>
    </xf>
    <xf numFmtId="0" fontId="68" fillId="0" borderId="9" xfId="0" applyFont="1" applyBorder="1" applyAlignment="1">
      <alignment horizontal="center" vertical="center"/>
    </xf>
    <xf numFmtId="0" fontId="68" fillId="0" borderId="23" xfId="0" applyFont="1" applyBorder="1" applyAlignment="1">
      <alignment horizontal="center" vertical="center"/>
    </xf>
    <xf numFmtId="0" fontId="68" fillId="0" borderId="8" xfId="0" applyFont="1" applyBorder="1" applyAlignment="1">
      <alignment horizontal="center" vertical="center"/>
    </xf>
    <xf numFmtId="2" fontId="68" fillId="0" borderId="9" xfId="0" applyNumberFormat="1" applyFont="1" applyBorder="1" applyAlignment="1">
      <alignment horizontal="center" vertical="center"/>
    </xf>
    <xf numFmtId="2" fontId="68" fillId="0" borderId="23" xfId="0" applyNumberFormat="1" applyFont="1" applyBorder="1" applyAlignment="1">
      <alignment horizontal="center" vertical="center"/>
    </xf>
    <xf numFmtId="2" fontId="68" fillId="0" borderId="8" xfId="0" applyNumberFormat="1" applyFont="1" applyBorder="1" applyAlignment="1">
      <alignment horizontal="center" vertical="center"/>
    </xf>
    <xf numFmtId="0" fontId="69" fillId="0" borderId="0" xfId="0" applyFont="1" applyAlignment="1">
      <alignment vertical="center"/>
    </xf>
    <xf numFmtId="2" fontId="68" fillId="0" borderId="22" xfId="0" applyNumberFormat="1" applyFont="1" applyBorder="1" applyAlignment="1">
      <alignment horizontal="center" vertical="center"/>
    </xf>
    <xf numFmtId="2" fontId="68" fillId="0" borderId="20" xfId="0" applyNumberFormat="1" applyFont="1" applyBorder="1" applyAlignment="1">
      <alignment horizontal="center" vertical="center"/>
    </xf>
    <xf numFmtId="2" fontId="68" fillId="0" borderId="21" xfId="0" applyNumberFormat="1" applyFont="1" applyBorder="1" applyAlignment="1">
      <alignment horizontal="center" vertical="center"/>
    </xf>
    <xf numFmtId="1" fontId="68" fillId="0" borderId="4" xfId="0" applyNumberFormat="1" applyFont="1" applyBorder="1" applyAlignment="1">
      <alignment horizontal="center" vertical="center"/>
    </xf>
    <xf numFmtId="1" fontId="68" fillId="0" borderId="7" xfId="0" applyNumberFormat="1" applyFont="1" applyBorder="1" applyAlignment="1">
      <alignment horizontal="center" vertical="center"/>
    </xf>
    <xf numFmtId="1" fontId="68" fillId="0" borderId="3" xfId="0" applyNumberFormat="1" applyFont="1" applyBorder="1" applyAlignment="1">
      <alignment horizontal="center" vertical="center"/>
    </xf>
    <xf numFmtId="2" fontId="68" fillId="0" borderId="4" xfId="0" applyNumberFormat="1" applyFont="1" applyBorder="1" applyAlignment="1">
      <alignment horizontal="center" vertical="center"/>
    </xf>
    <xf numFmtId="2" fontId="68" fillId="0" borderId="7" xfId="0" applyNumberFormat="1" applyFont="1" applyBorder="1" applyAlignment="1">
      <alignment horizontal="center" vertical="center"/>
    </xf>
    <xf numFmtId="2" fontId="68" fillId="0" borderId="3" xfId="0" applyNumberFormat="1" applyFont="1" applyBorder="1" applyAlignment="1">
      <alignment horizontal="center" vertical="center"/>
    </xf>
    <xf numFmtId="4" fontId="68" fillId="0" borderId="58" xfId="0" applyNumberFormat="1" applyFont="1" applyBorder="1" applyAlignment="1">
      <alignment horizontal="center" vertical="center"/>
    </xf>
    <xf numFmtId="4" fontId="68" fillId="0" borderId="36" xfId="0" applyNumberFormat="1" applyFont="1" applyBorder="1" applyAlignment="1">
      <alignment horizontal="center" vertical="center"/>
    </xf>
    <xf numFmtId="4" fontId="68" fillId="0" borderId="35" xfId="0" applyNumberFormat="1" applyFont="1" applyBorder="1" applyAlignment="1">
      <alignment horizontal="center" vertical="center"/>
    </xf>
    <xf numFmtId="2" fontId="68" fillId="0" borderId="58" xfId="0" applyNumberFormat="1" applyFont="1" applyBorder="1" applyAlignment="1">
      <alignment horizontal="center" vertical="center"/>
    </xf>
    <xf numFmtId="2" fontId="68" fillId="0" borderId="36" xfId="0" applyNumberFormat="1" applyFont="1" applyBorder="1" applyAlignment="1">
      <alignment horizontal="center" vertical="center"/>
    </xf>
    <xf numFmtId="2" fontId="68" fillId="0" borderId="35" xfId="0" applyNumberFormat="1" applyFont="1" applyBorder="1" applyAlignment="1">
      <alignment horizontal="center" vertical="center"/>
    </xf>
    <xf numFmtId="0" fontId="68" fillId="0" borderId="0" xfId="0" applyFont="1"/>
    <xf numFmtId="4" fontId="68" fillId="0" borderId="22" xfId="0" applyNumberFormat="1" applyFont="1" applyBorder="1" applyAlignment="1">
      <alignment horizontal="center" vertical="center"/>
    </xf>
    <xf numFmtId="4" fontId="68" fillId="0" borderId="20" xfId="0" applyNumberFormat="1" applyFont="1" applyBorder="1" applyAlignment="1">
      <alignment horizontal="center" vertical="center"/>
    </xf>
    <xf numFmtId="4" fontId="68" fillId="0" borderId="21" xfId="0" applyNumberFormat="1" applyFont="1" applyBorder="1" applyAlignment="1">
      <alignment horizontal="center" vertical="center"/>
    </xf>
    <xf numFmtId="0" fontId="69" fillId="0" borderId="0" xfId="0" applyFont="1"/>
    <xf numFmtId="2" fontId="68" fillId="0" borderId="1" xfId="0" applyNumberFormat="1" applyFont="1" applyBorder="1" applyAlignment="1">
      <alignment horizontal="center"/>
    </xf>
    <xf numFmtId="0" fontId="68" fillId="0" borderId="1" xfId="0" applyFont="1" applyBorder="1" applyAlignment="1">
      <alignment horizontal="center"/>
    </xf>
    <xf numFmtId="4" fontId="68" fillId="0" borderId="1" xfId="0" applyNumberFormat="1" applyFont="1" applyBorder="1" applyAlignment="1">
      <alignment horizontal="center" vertical="center"/>
    </xf>
    <xf numFmtId="169" fontId="68" fillId="0" borderId="1" xfId="0" applyNumberFormat="1" applyFont="1" applyBorder="1" applyAlignment="1">
      <alignment horizontal="center" vertical="center"/>
    </xf>
    <xf numFmtId="2" fontId="68" fillId="0" borderId="25" xfId="0" applyNumberFormat="1" applyFont="1" applyBorder="1" applyAlignment="1">
      <alignment horizontal="center" vertical="center"/>
    </xf>
    <xf numFmtId="0" fontId="68" fillId="0" borderId="25" xfId="0" applyFont="1" applyBorder="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[3]График!$B$2:$L$2</c:f>
              <c:numCache>
                <c:formatCode>General</c:formatCode>
                <c:ptCount val="11"/>
                <c:pt idx="0">
                  <c:v>0</c:v>
                </c:pt>
                <c:pt idx="1">
                  <c:v>0</c:v>
                </c:pt>
                <c:pt idx="2">
                  <c:v>844678.66578411986</c:v>
                </c:pt>
                <c:pt idx="3">
                  <c:v>3081616.3380000014</c:v>
                </c:pt>
                <c:pt idx="4">
                  <c:v>9039772.7467108127</c:v>
                </c:pt>
                <c:pt idx="5">
                  <c:v>15260565.521254346</c:v>
                </c:pt>
                <c:pt idx="6">
                  <c:v>21754718.758884806</c:v>
                </c:pt>
                <c:pt idx="7">
                  <c:v>28533406.968941078</c:v>
                </c:pt>
                <c:pt idx="8">
                  <c:v>35608273.990154266</c:v>
                </c:pt>
                <c:pt idx="9">
                  <c:v>42991452.702482209</c:v>
                </c:pt>
                <c:pt idx="10">
                  <c:v>50695585.566840939</c:v>
                </c:pt>
              </c:numCache>
            </c:numRef>
          </c:val>
          <c:smooth val="0"/>
          <c:extLst>
            <c:ext xmlns:c16="http://schemas.microsoft.com/office/drawing/2014/chart" uri="{C3380CC4-5D6E-409C-BE32-E72D297353CC}">
              <c16:uniqueId val="{00000000-0C94-40AD-B6C3-3FE5FF07E2B8}"/>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2023</c:v>
                </c:pt>
                <c:pt idx="1">
                  <c:v>2024</c:v>
                </c:pt>
                <c:pt idx="2">
                  <c:v>2025</c:v>
                </c:pt>
                <c:pt idx="3">
                  <c:v>2026</c:v>
                </c:pt>
                <c:pt idx="4">
                  <c:v>2027</c:v>
                </c:pt>
                <c:pt idx="5">
                  <c:v>2028</c:v>
                </c:pt>
                <c:pt idx="6">
                  <c:v>2029</c:v>
                </c:pt>
                <c:pt idx="7">
                  <c:v>2030</c:v>
                </c:pt>
                <c:pt idx="8">
                  <c:v>2031</c:v>
                </c:pt>
                <c:pt idx="9">
                  <c:v>2032</c:v>
                </c:pt>
                <c:pt idx="10">
                  <c:v>2033</c:v>
                </c:pt>
              </c:numCache>
            </c:numRef>
          </c:cat>
          <c:val>
            <c:numRef>
              <c:f>[3]График!$B$3:$L$3</c:f>
              <c:numCache>
                <c:formatCode>General</c:formatCode>
                <c:ptCount val="11"/>
                <c:pt idx="0">
                  <c:v>0</c:v>
                </c:pt>
                <c:pt idx="1">
                  <c:v>0</c:v>
                </c:pt>
                <c:pt idx="2">
                  <c:v>728171.26360699988</c:v>
                </c:pt>
                <c:pt idx="3">
                  <c:v>2390580.3541360437</c:v>
                </c:pt>
                <c:pt idx="4">
                  <c:v>6207718.9775362015</c:v>
                </c:pt>
                <c:pt idx="5">
                  <c:v>9643407.448675774</c:v>
                </c:pt>
                <c:pt idx="6">
                  <c:v>12735358.329205917</c:v>
                </c:pt>
                <c:pt idx="7">
                  <c:v>15517618.401828842</c:v>
                </c:pt>
                <c:pt idx="8">
                  <c:v>18020915.273948573</c:v>
                </c:pt>
                <c:pt idx="9">
                  <c:v>20272972.733297821</c:v>
                </c:pt>
                <c:pt idx="10">
                  <c:v>22298797.428283736</c:v>
                </c:pt>
              </c:numCache>
            </c:numRef>
          </c:val>
          <c:smooth val="0"/>
          <c:extLst>
            <c:ext xmlns:c16="http://schemas.microsoft.com/office/drawing/2014/chart" uri="{C3380CC4-5D6E-409C-BE32-E72D297353CC}">
              <c16:uniqueId val="{00000001-0C94-40AD-B6C3-3FE5FF07E2B8}"/>
            </c:ext>
          </c:extLst>
        </c:ser>
        <c:dLbls>
          <c:showLegendKey val="0"/>
          <c:showVal val="0"/>
          <c:showCatName val="0"/>
          <c:showSerName val="0"/>
          <c:showPercent val="0"/>
          <c:showBubbleSize val="0"/>
        </c:dLbls>
        <c:marker val="1"/>
        <c:smooth val="0"/>
        <c:axId val="551395184"/>
        <c:axId val="1"/>
      </c:lineChart>
      <c:catAx>
        <c:axId val="55139518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51395184"/>
        <c:crosses val="autoZero"/>
        <c:crossBetween val="between"/>
      </c:valAx>
    </c:plotArea>
    <c:legend>
      <c:legendPos val="r"/>
      <c:layout>
        <c:manualLayout>
          <c:xMode val="edge"/>
          <c:yMode val="edge"/>
          <c:x val="0.76796299763228892"/>
          <c:y val="0.10867705366616408"/>
          <c:w val="0.22152421856358862"/>
          <c:h val="0.82166862120958284"/>
        </c:manualLayout>
      </c:layout>
      <c:overlay val="0"/>
      <c:txPr>
        <a:bodyPr/>
        <a:lstStyle/>
        <a:p>
          <a:pPr>
            <a:defRPr sz="46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jpg"/><Relationship Id="rId18" Type="http://schemas.openxmlformats.org/officeDocument/2006/relationships/image" Target="../media/image18.jpg"/><Relationship Id="rId3" Type="http://schemas.openxmlformats.org/officeDocument/2006/relationships/image" Target="../media/image3.jpg"/><Relationship Id="rId21" Type="http://schemas.openxmlformats.org/officeDocument/2006/relationships/image" Target="../media/image21.jpg"/><Relationship Id="rId7" Type="http://schemas.openxmlformats.org/officeDocument/2006/relationships/image" Target="../media/image7.jpg"/><Relationship Id="rId12" Type="http://schemas.openxmlformats.org/officeDocument/2006/relationships/image" Target="../media/image12.jpg"/><Relationship Id="rId17" Type="http://schemas.openxmlformats.org/officeDocument/2006/relationships/image" Target="../media/image17.jpg"/><Relationship Id="rId2" Type="http://schemas.openxmlformats.org/officeDocument/2006/relationships/image" Target="../media/image2.jpg"/><Relationship Id="rId16" Type="http://schemas.openxmlformats.org/officeDocument/2006/relationships/image" Target="../media/image16.jpg"/><Relationship Id="rId20" Type="http://schemas.openxmlformats.org/officeDocument/2006/relationships/image" Target="../media/image20.jpg"/><Relationship Id="rId1" Type="http://schemas.openxmlformats.org/officeDocument/2006/relationships/image" Target="../media/image1.jpg"/><Relationship Id="rId6" Type="http://schemas.openxmlformats.org/officeDocument/2006/relationships/image" Target="../media/image6.jpg"/><Relationship Id="rId11" Type="http://schemas.openxmlformats.org/officeDocument/2006/relationships/image" Target="../media/image11.jpg"/><Relationship Id="rId5" Type="http://schemas.openxmlformats.org/officeDocument/2006/relationships/image" Target="../media/image5.jpg"/><Relationship Id="rId15" Type="http://schemas.openxmlformats.org/officeDocument/2006/relationships/image" Target="../media/image15.jpg"/><Relationship Id="rId23" Type="http://schemas.openxmlformats.org/officeDocument/2006/relationships/image" Target="../media/image23.jpg"/><Relationship Id="rId10" Type="http://schemas.openxmlformats.org/officeDocument/2006/relationships/image" Target="../media/image10.jpg"/><Relationship Id="rId19" Type="http://schemas.openxmlformats.org/officeDocument/2006/relationships/image" Target="../media/image19.jpg"/><Relationship Id="rId4" Type="http://schemas.openxmlformats.org/officeDocument/2006/relationships/image" Target="../media/image4.jpg"/><Relationship Id="rId9" Type="http://schemas.openxmlformats.org/officeDocument/2006/relationships/image" Target="../media/image9.jpg"/><Relationship Id="rId14" Type="http://schemas.openxmlformats.org/officeDocument/2006/relationships/image" Target="../media/image14.jpg"/><Relationship Id="rId22" Type="http://schemas.openxmlformats.org/officeDocument/2006/relationships/image" Target="../media/image22.jpg"/></Relationships>
</file>

<file path=xl/drawings/_rels/drawing3.xml.rels><?xml version="1.0" encoding="UTF-8" standalone="yes"?>
<Relationships xmlns="http://schemas.openxmlformats.org/package/2006/relationships"><Relationship Id="rId3" Type="http://schemas.openxmlformats.org/officeDocument/2006/relationships/image" Target="../media/image26.jpg"/><Relationship Id="rId2" Type="http://schemas.openxmlformats.org/officeDocument/2006/relationships/image" Target="../media/image25.jpg"/><Relationship Id="rId1" Type="http://schemas.openxmlformats.org/officeDocument/2006/relationships/image" Target="../media/image24.jpg"/><Relationship Id="rId5" Type="http://schemas.openxmlformats.org/officeDocument/2006/relationships/image" Target="../media/image28.jpg"/><Relationship Id="rId4" Type="http://schemas.openxmlformats.org/officeDocument/2006/relationships/image" Target="../media/image27.jpg"/></Relationships>
</file>

<file path=xl/drawings/_rels/drawing4.xml.rels><?xml version="1.0" encoding="UTF-8" standalone="yes"?>
<Relationships xmlns="http://schemas.openxmlformats.org/package/2006/relationships"><Relationship Id="rId3" Type="http://schemas.openxmlformats.org/officeDocument/2006/relationships/image" Target="../media/image31.jpg"/><Relationship Id="rId2" Type="http://schemas.openxmlformats.org/officeDocument/2006/relationships/image" Target="../media/image30.jpg"/><Relationship Id="rId1" Type="http://schemas.openxmlformats.org/officeDocument/2006/relationships/image" Target="../media/image29.jpg"/></Relationships>
</file>

<file path=xl/drawings/_rels/drawing5.xml.rels><?xml version="1.0" encoding="UTF-8" standalone="yes"?>
<Relationships xmlns="http://schemas.openxmlformats.org/package/2006/relationships"><Relationship Id="rId1" Type="http://schemas.openxmlformats.org/officeDocument/2006/relationships/image" Target="../media/image32.jpg"/></Relationships>
</file>

<file path=xl/drawings/drawing1.xml><?xml version="1.0" encoding="utf-8"?>
<xdr:wsDr xmlns:xdr="http://schemas.openxmlformats.org/drawingml/2006/spreadsheetDrawing" xmlns:a="http://schemas.openxmlformats.org/drawingml/2006/main">
  <xdr:twoCellAnchor>
    <xdr:from>
      <xdr:col>56</xdr:col>
      <xdr:colOff>0</xdr:colOff>
      <xdr:row>25</xdr:row>
      <xdr:rowOff>0</xdr:rowOff>
    </xdr:from>
    <xdr:to>
      <xdr:col>171</xdr:col>
      <xdr:colOff>28575</xdr:colOff>
      <xdr:row>40</xdr:row>
      <xdr:rowOff>76200</xdr:rowOff>
    </xdr:to>
    <xdr:graphicFrame macro="">
      <xdr:nvGraphicFramePr>
        <xdr:cNvPr id="2" name="Диаграмма 2">
          <a:extLst>
            <a:ext uri="{FF2B5EF4-FFF2-40B4-BE49-F238E27FC236}">
              <a16:creationId xmlns:a16="http://schemas.microsoft.com/office/drawing/2014/main" id="{EFDE4C53-39A5-40DE-A84F-A79FD72C84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37</xdr:row>
      <xdr:rowOff>67237</xdr:rowOff>
    </xdr:to>
    <xdr:pic>
      <xdr:nvPicPr>
        <xdr:cNvPr id="25" name="Рисунок 2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7115737"/>
        </a:xfrm>
        <a:prstGeom prst="rect">
          <a:avLst/>
        </a:prstGeom>
      </xdr:spPr>
    </xdr:pic>
    <xdr:clientData/>
  </xdr:twoCellAnchor>
  <xdr:twoCellAnchor editAs="oneCell">
    <xdr:from>
      <xdr:col>0</xdr:col>
      <xdr:colOff>0</xdr:colOff>
      <xdr:row>36</xdr:row>
      <xdr:rowOff>167318</xdr:rowOff>
    </xdr:from>
    <xdr:to>
      <xdr:col>16</xdr:col>
      <xdr:colOff>304800</xdr:colOff>
      <xdr:row>74</xdr:row>
      <xdr:rowOff>44055</xdr:rowOff>
    </xdr:to>
    <xdr:pic>
      <xdr:nvPicPr>
        <xdr:cNvPr id="26" name="Рисунок 2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25318"/>
          <a:ext cx="10002982" cy="7115737"/>
        </a:xfrm>
        <a:prstGeom prst="rect">
          <a:avLst/>
        </a:prstGeom>
      </xdr:spPr>
    </xdr:pic>
    <xdr:clientData/>
  </xdr:twoCellAnchor>
  <xdr:twoCellAnchor editAs="oneCell">
    <xdr:from>
      <xdr:col>0</xdr:col>
      <xdr:colOff>0</xdr:colOff>
      <xdr:row>73</xdr:row>
      <xdr:rowOff>92182</xdr:rowOff>
    </xdr:from>
    <xdr:to>
      <xdr:col>16</xdr:col>
      <xdr:colOff>304800</xdr:colOff>
      <xdr:row>110</xdr:row>
      <xdr:rowOff>159419</xdr:rowOff>
    </xdr:to>
    <xdr:pic>
      <xdr:nvPicPr>
        <xdr:cNvPr id="27" name="Рисунок 26"/>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3998682"/>
          <a:ext cx="10002982" cy="7115737"/>
        </a:xfrm>
        <a:prstGeom prst="rect">
          <a:avLst/>
        </a:prstGeom>
      </xdr:spPr>
    </xdr:pic>
    <xdr:clientData/>
  </xdr:twoCellAnchor>
  <xdr:twoCellAnchor editAs="oneCell">
    <xdr:from>
      <xdr:col>0</xdr:col>
      <xdr:colOff>0</xdr:colOff>
      <xdr:row>110</xdr:row>
      <xdr:rowOff>155591</xdr:rowOff>
    </xdr:from>
    <xdr:to>
      <xdr:col>16</xdr:col>
      <xdr:colOff>301336</xdr:colOff>
      <xdr:row>148</xdr:row>
      <xdr:rowOff>32328</xdr:rowOff>
    </xdr:to>
    <xdr:pic>
      <xdr:nvPicPr>
        <xdr:cNvPr id="28" name="Рисунок 2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1110591"/>
          <a:ext cx="9999518" cy="7115737"/>
        </a:xfrm>
        <a:prstGeom prst="rect">
          <a:avLst/>
        </a:prstGeom>
      </xdr:spPr>
    </xdr:pic>
    <xdr:clientData/>
  </xdr:twoCellAnchor>
  <xdr:twoCellAnchor editAs="oneCell">
    <xdr:from>
      <xdr:col>0</xdr:col>
      <xdr:colOff>0</xdr:colOff>
      <xdr:row>147</xdr:row>
      <xdr:rowOff>97773</xdr:rowOff>
    </xdr:from>
    <xdr:to>
      <xdr:col>16</xdr:col>
      <xdr:colOff>301336</xdr:colOff>
      <xdr:row>184</xdr:row>
      <xdr:rowOff>165010</xdr:rowOff>
    </xdr:to>
    <xdr:pic>
      <xdr:nvPicPr>
        <xdr:cNvPr id="29" name="Рисунок 28"/>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8101273"/>
          <a:ext cx="9999518" cy="7115737"/>
        </a:xfrm>
        <a:prstGeom prst="rect">
          <a:avLst/>
        </a:prstGeom>
      </xdr:spPr>
    </xdr:pic>
    <xdr:clientData/>
  </xdr:twoCellAnchor>
  <xdr:twoCellAnchor editAs="oneCell">
    <xdr:from>
      <xdr:col>0</xdr:col>
      <xdr:colOff>0</xdr:colOff>
      <xdr:row>184</xdr:row>
      <xdr:rowOff>91909</xdr:rowOff>
    </xdr:from>
    <xdr:to>
      <xdr:col>16</xdr:col>
      <xdr:colOff>304800</xdr:colOff>
      <xdr:row>221</xdr:row>
      <xdr:rowOff>159146</xdr:rowOff>
    </xdr:to>
    <xdr:pic>
      <xdr:nvPicPr>
        <xdr:cNvPr id="30" name="Рисунок 29"/>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5143909"/>
          <a:ext cx="10002982" cy="7115737"/>
        </a:xfrm>
        <a:prstGeom prst="rect">
          <a:avLst/>
        </a:prstGeom>
      </xdr:spPr>
    </xdr:pic>
    <xdr:clientData/>
  </xdr:twoCellAnchor>
  <xdr:twoCellAnchor editAs="oneCell">
    <xdr:from>
      <xdr:col>0</xdr:col>
      <xdr:colOff>0</xdr:colOff>
      <xdr:row>221</xdr:row>
      <xdr:rowOff>34091</xdr:rowOff>
    </xdr:from>
    <xdr:to>
      <xdr:col>16</xdr:col>
      <xdr:colOff>304800</xdr:colOff>
      <xdr:row>258</xdr:row>
      <xdr:rowOff>101328</xdr:rowOff>
    </xdr:to>
    <xdr:pic>
      <xdr:nvPicPr>
        <xdr:cNvPr id="31" name="Рисунок 30"/>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2134591"/>
          <a:ext cx="10002982" cy="7115737"/>
        </a:xfrm>
        <a:prstGeom prst="rect">
          <a:avLst/>
        </a:prstGeom>
      </xdr:spPr>
    </xdr:pic>
    <xdr:clientData/>
  </xdr:twoCellAnchor>
  <xdr:twoCellAnchor editAs="oneCell">
    <xdr:from>
      <xdr:col>0</xdr:col>
      <xdr:colOff>0</xdr:colOff>
      <xdr:row>257</xdr:row>
      <xdr:rowOff>97500</xdr:rowOff>
    </xdr:from>
    <xdr:to>
      <xdr:col>16</xdr:col>
      <xdr:colOff>301337</xdr:colOff>
      <xdr:row>294</xdr:row>
      <xdr:rowOff>164737</xdr:rowOff>
    </xdr:to>
    <xdr:pic>
      <xdr:nvPicPr>
        <xdr:cNvPr id="32" name="Рисунок 31"/>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49056000"/>
          <a:ext cx="9999519" cy="7115737"/>
        </a:xfrm>
        <a:prstGeom prst="rect">
          <a:avLst/>
        </a:prstGeom>
      </xdr:spPr>
    </xdr:pic>
    <xdr:clientData/>
  </xdr:twoCellAnchor>
  <xdr:twoCellAnchor editAs="oneCell">
    <xdr:from>
      <xdr:col>0</xdr:col>
      <xdr:colOff>0</xdr:colOff>
      <xdr:row>294</xdr:row>
      <xdr:rowOff>108955</xdr:rowOff>
    </xdr:from>
    <xdr:to>
      <xdr:col>16</xdr:col>
      <xdr:colOff>301337</xdr:colOff>
      <xdr:row>331</xdr:row>
      <xdr:rowOff>176192</xdr:rowOff>
    </xdr:to>
    <xdr:pic>
      <xdr:nvPicPr>
        <xdr:cNvPr id="33" name="Рисунок 32"/>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56115955"/>
          <a:ext cx="9999519" cy="7115737"/>
        </a:xfrm>
        <a:prstGeom prst="rect">
          <a:avLst/>
        </a:prstGeom>
      </xdr:spPr>
    </xdr:pic>
    <xdr:clientData/>
  </xdr:twoCellAnchor>
  <xdr:twoCellAnchor editAs="oneCell">
    <xdr:from>
      <xdr:col>0</xdr:col>
      <xdr:colOff>0</xdr:colOff>
      <xdr:row>330</xdr:row>
      <xdr:rowOff>120409</xdr:rowOff>
    </xdr:from>
    <xdr:to>
      <xdr:col>16</xdr:col>
      <xdr:colOff>304800</xdr:colOff>
      <xdr:row>367</xdr:row>
      <xdr:rowOff>187646</xdr:rowOff>
    </xdr:to>
    <xdr:pic>
      <xdr:nvPicPr>
        <xdr:cNvPr id="34" name="Рисунок 33"/>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62985409"/>
          <a:ext cx="10002982" cy="7115737"/>
        </a:xfrm>
        <a:prstGeom prst="rect">
          <a:avLst/>
        </a:prstGeom>
      </xdr:spPr>
    </xdr:pic>
    <xdr:clientData/>
  </xdr:twoCellAnchor>
  <xdr:twoCellAnchor editAs="oneCell">
    <xdr:from>
      <xdr:col>0</xdr:col>
      <xdr:colOff>0</xdr:colOff>
      <xdr:row>367</xdr:row>
      <xdr:rowOff>62591</xdr:rowOff>
    </xdr:from>
    <xdr:to>
      <xdr:col>16</xdr:col>
      <xdr:colOff>304800</xdr:colOff>
      <xdr:row>404</xdr:row>
      <xdr:rowOff>129828</xdr:rowOff>
    </xdr:to>
    <xdr:pic>
      <xdr:nvPicPr>
        <xdr:cNvPr id="35" name="Рисунок 34"/>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69976091"/>
          <a:ext cx="10002982" cy="7115737"/>
        </a:xfrm>
        <a:prstGeom prst="rect">
          <a:avLst/>
        </a:prstGeom>
      </xdr:spPr>
    </xdr:pic>
    <xdr:clientData/>
  </xdr:twoCellAnchor>
  <xdr:twoCellAnchor editAs="oneCell">
    <xdr:from>
      <xdr:col>0</xdr:col>
      <xdr:colOff>0</xdr:colOff>
      <xdr:row>403</xdr:row>
      <xdr:rowOff>126000</xdr:rowOff>
    </xdr:from>
    <xdr:to>
      <xdr:col>16</xdr:col>
      <xdr:colOff>301336</xdr:colOff>
      <xdr:row>441</xdr:row>
      <xdr:rowOff>2737</xdr:rowOff>
    </xdr:to>
    <xdr:pic>
      <xdr:nvPicPr>
        <xdr:cNvPr id="36" name="Рисунок 35"/>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76897500"/>
          <a:ext cx="9999518" cy="7115737"/>
        </a:xfrm>
        <a:prstGeom prst="rect">
          <a:avLst/>
        </a:prstGeom>
      </xdr:spPr>
    </xdr:pic>
    <xdr:clientData/>
  </xdr:twoCellAnchor>
  <xdr:twoCellAnchor editAs="oneCell">
    <xdr:from>
      <xdr:col>0</xdr:col>
      <xdr:colOff>0</xdr:colOff>
      <xdr:row>439</xdr:row>
      <xdr:rowOff>189409</xdr:rowOff>
    </xdr:from>
    <xdr:to>
      <xdr:col>16</xdr:col>
      <xdr:colOff>301336</xdr:colOff>
      <xdr:row>477</xdr:row>
      <xdr:rowOff>66146</xdr:rowOff>
    </xdr:to>
    <xdr:pic>
      <xdr:nvPicPr>
        <xdr:cNvPr id="37" name="Рисунок 36"/>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83818909"/>
          <a:ext cx="9999518" cy="7115737"/>
        </a:xfrm>
        <a:prstGeom prst="rect">
          <a:avLst/>
        </a:prstGeom>
      </xdr:spPr>
    </xdr:pic>
    <xdr:clientData/>
  </xdr:twoCellAnchor>
  <xdr:twoCellAnchor editAs="oneCell">
    <xdr:from>
      <xdr:col>0</xdr:col>
      <xdr:colOff>0</xdr:colOff>
      <xdr:row>476</xdr:row>
      <xdr:rowOff>62318</xdr:rowOff>
    </xdr:from>
    <xdr:to>
      <xdr:col>16</xdr:col>
      <xdr:colOff>304800</xdr:colOff>
      <xdr:row>513</xdr:row>
      <xdr:rowOff>129555</xdr:rowOff>
    </xdr:to>
    <xdr:pic>
      <xdr:nvPicPr>
        <xdr:cNvPr id="38" name="Рисунок 37"/>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0" y="90740318"/>
          <a:ext cx="10002982" cy="7115737"/>
        </a:xfrm>
        <a:prstGeom prst="rect">
          <a:avLst/>
        </a:prstGeom>
      </xdr:spPr>
    </xdr:pic>
    <xdr:clientData/>
  </xdr:twoCellAnchor>
  <xdr:twoCellAnchor editAs="oneCell">
    <xdr:from>
      <xdr:col>0</xdr:col>
      <xdr:colOff>0</xdr:colOff>
      <xdr:row>512</xdr:row>
      <xdr:rowOff>125727</xdr:rowOff>
    </xdr:from>
    <xdr:to>
      <xdr:col>16</xdr:col>
      <xdr:colOff>304800</xdr:colOff>
      <xdr:row>550</xdr:row>
      <xdr:rowOff>2464</xdr:rowOff>
    </xdr:to>
    <xdr:pic>
      <xdr:nvPicPr>
        <xdr:cNvPr id="39" name="Рисунок 38"/>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97661727"/>
          <a:ext cx="10002982" cy="7115737"/>
        </a:xfrm>
        <a:prstGeom prst="rect">
          <a:avLst/>
        </a:prstGeom>
      </xdr:spPr>
    </xdr:pic>
    <xdr:clientData/>
  </xdr:twoCellAnchor>
  <xdr:twoCellAnchor editAs="oneCell">
    <xdr:from>
      <xdr:col>0</xdr:col>
      <xdr:colOff>0</xdr:colOff>
      <xdr:row>549</xdr:row>
      <xdr:rowOff>67909</xdr:rowOff>
    </xdr:from>
    <xdr:to>
      <xdr:col>16</xdr:col>
      <xdr:colOff>301336</xdr:colOff>
      <xdr:row>586</xdr:row>
      <xdr:rowOff>135146</xdr:rowOff>
    </xdr:to>
    <xdr:pic>
      <xdr:nvPicPr>
        <xdr:cNvPr id="40" name="Рисунок 39"/>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0" y="104652409"/>
          <a:ext cx="9999518" cy="7115737"/>
        </a:xfrm>
        <a:prstGeom prst="rect">
          <a:avLst/>
        </a:prstGeom>
      </xdr:spPr>
    </xdr:pic>
    <xdr:clientData/>
  </xdr:twoCellAnchor>
  <xdr:twoCellAnchor editAs="oneCell">
    <xdr:from>
      <xdr:col>0</xdr:col>
      <xdr:colOff>0</xdr:colOff>
      <xdr:row>585</xdr:row>
      <xdr:rowOff>165955</xdr:rowOff>
    </xdr:from>
    <xdr:to>
      <xdr:col>16</xdr:col>
      <xdr:colOff>301336</xdr:colOff>
      <xdr:row>623</xdr:row>
      <xdr:rowOff>42692</xdr:rowOff>
    </xdr:to>
    <xdr:pic>
      <xdr:nvPicPr>
        <xdr:cNvPr id="41" name="Рисунок 40"/>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111608455"/>
          <a:ext cx="9999518" cy="7115737"/>
        </a:xfrm>
        <a:prstGeom prst="rect">
          <a:avLst/>
        </a:prstGeom>
      </xdr:spPr>
    </xdr:pic>
    <xdr:clientData/>
  </xdr:twoCellAnchor>
  <xdr:twoCellAnchor editAs="oneCell">
    <xdr:from>
      <xdr:col>0</xdr:col>
      <xdr:colOff>0</xdr:colOff>
      <xdr:row>622</xdr:row>
      <xdr:rowOff>142773</xdr:rowOff>
    </xdr:from>
    <xdr:to>
      <xdr:col>16</xdr:col>
      <xdr:colOff>304800</xdr:colOff>
      <xdr:row>660</xdr:row>
      <xdr:rowOff>19510</xdr:rowOff>
    </xdr:to>
    <xdr:pic>
      <xdr:nvPicPr>
        <xdr:cNvPr id="42" name="Рисунок 41"/>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0" y="118633773"/>
          <a:ext cx="10002982" cy="7115737"/>
        </a:xfrm>
        <a:prstGeom prst="rect">
          <a:avLst/>
        </a:prstGeom>
      </xdr:spPr>
    </xdr:pic>
    <xdr:clientData/>
  </xdr:twoCellAnchor>
  <xdr:twoCellAnchor editAs="oneCell">
    <xdr:from>
      <xdr:col>0</xdr:col>
      <xdr:colOff>0</xdr:colOff>
      <xdr:row>659</xdr:row>
      <xdr:rowOff>102273</xdr:rowOff>
    </xdr:from>
    <xdr:to>
      <xdr:col>16</xdr:col>
      <xdr:colOff>304800</xdr:colOff>
      <xdr:row>696</xdr:row>
      <xdr:rowOff>169510</xdr:rowOff>
    </xdr:to>
    <xdr:pic>
      <xdr:nvPicPr>
        <xdr:cNvPr id="43" name="Рисунок 42"/>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0" y="125641773"/>
          <a:ext cx="10002982" cy="7115737"/>
        </a:xfrm>
        <a:prstGeom prst="rect">
          <a:avLst/>
        </a:prstGeom>
      </xdr:spPr>
    </xdr:pic>
    <xdr:clientData/>
  </xdr:twoCellAnchor>
  <xdr:twoCellAnchor editAs="oneCell">
    <xdr:from>
      <xdr:col>0</xdr:col>
      <xdr:colOff>0</xdr:colOff>
      <xdr:row>696</xdr:row>
      <xdr:rowOff>131045</xdr:rowOff>
    </xdr:from>
    <xdr:to>
      <xdr:col>16</xdr:col>
      <xdr:colOff>301337</xdr:colOff>
      <xdr:row>734</xdr:row>
      <xdr:rowOff>7782</xdr:rowOff>
    </xdr:to>
    <xdr:pic>
      <xdr:nvPicPr>
        <xdr:cNvPr id="44" name="Рисунок 43"/>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0" y="132719045"/>
          <a:ext cx="9999519" cy="7115737"/>
        </a:xfrm>
        <a:prstGeom prst="rect">
          <a:avLst/>
        </a:prstGeom>
      </xdr:spPr>
    </xdr:pic>
    <xdr:clientData/>
  </xdr:twoCellAnchor>
  <xdr:twoCellAnchor editAs="oneCell">
    <xdr:from>
      <xdr:col>0</xdr:col>
      <xdr:colOff>0</xdr:colOff>
      <xdr:row>733</xdr:row>
      <xdr:rowOff>55909</xdr:rowOff>
    </xdr:from>
    <xdr:to>
      <xdr:col>16</xdr:col>
      <xdr:colOff>301337</xdr:colOff>
      <xdr:row>770</xdr:row>
      <xdr:rowOff>123146</xdr:rowOff>
    </xdr:to>
    <xdr:pic>
      <xdr:nvPicPr>
        <xdr:cNvPr id="45" name="Рисунок 44"/>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0" y="139692409"/>
          <a:ext cx="9999519" cy="7115737"/>
        </a:xfrm>
        <a:prstGeom prst="rect">
          <a:avLst/>
        </a:prstGeom>
      </xdr:spPr>
    </xdr:pic>
    <xdr:clientData/>
  </xdr:twoCellAnchor>
  <xdr:twoCellAnchor editAs="oneCell">
    <xdr:from>
      <xdr:col>0</xdr:col>
      <xdr:colOff>0</xdr:colOff>
      <xdr:row>770</xdr:row>
      <xdr:rowOff>32727</xdr:rowOff>
    </xdr:from>
    <xdr:to>
      <xdr:col>16</xdr:col>
      <xdr:colOff>304800</xdr:colOff>
      <xdr:row>807</xdr:row>
      <xdr:rowOff>99964</xdr:rowOff>
    </xdr:to>
    <xdr:pic>
      <xdr:nvPicPr>
        <xdr:cNvPr id="46" name="Рисунок 45"/>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0" y="146717727"/>
          <a:ext cx="10002982" cy="7115737"/>
        </a:xfrm>
        <a:prstGeom prst="rect">
          <a:avLst/>
        </a:prstGeom>
      </xdr:spPr>
    </xdr:pic>
    <xdr:clientData/>
  </xdr:twoCellAnchor>
  <xdr:twoCellAnchor editAs="oneCell">
    <xdr:from>
      <xdr:col>0</xdr:col>
      <xdr:colOff>0</xdr:colOff>
      <xdr:row>806</xdr:row>
      <xdr:rowOff>148090</xdr:rowOff>
    </xdr:from>
    <xdr:to>
      <xdr:col>16</xdr:col>
      <xdr:colOff>304800</xdr:colOff>
      <xdr:row>844</xdr:row>
      <xdr:rowOff>24827</xdr:rowOff>
    </xdr:to>
    <xdr:pic>
      <xdr:nvPicPr>
        <xdr:cNvPr id="47" name="Рисунок 46"/>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0" y="153691090"/>
          <a:ext cx="10002982" cy="71157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402794</xdr:colOff>
      <xdr:row>53</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9600" y="190500"/>
          <a:ext cx="7108394" cy="10058400"/>
        </a:xfrm>
        <a:prstGeom prst="rect">
          <a:avLst/>
        </a:prstGeom>
      </xdr:spPr>
    </xdr:pic>
    <xdr:clientData/>
  </xdr:twoCellAnchor>
  <xdr:twoCellAnchor editAs="oneCell">
    <xdr:from>
      <xdr:col>0</xdr:col>
      <xdr:colOff>600273</xdr:colOff>
      <xdr:row>54</xdr:row>
      <xdr:rowOff>28772</xdr:rowOff>
    </xdr:from>
    <xdr:to>
      <xdr:col>12</xdr:col>
      <xdr:colOff>396931</xdr:colOff>
      <xdr:row>106</xdr:row>
      <xdr:rowOff>181172</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0273" y="10315772"/>
          <a:ext cx="7070294" cy="10058400"/>
        </a:xfrm>
        <a:prstGeom prst="rect">
          <a:avLst/>
        </a:prstGeom>
      </xdr:spPr>
    </xdr:pic>
    <xdr:clientData/>
  </xdr:twoCellAnchor>
  <xdr:twoCellAnchor editAs="oneCell">
    <xdr:from>
      <xdr:col>0</xdr:col>
      <xdr:colOff>594409</xdr:colOff>
      <xdr:row>107</xdr:row>
      <xdr:rowOff>57545</xdr:rowOff>
    </xdr:from>
    <xdr:to>
      <xdr:col>12</xdr:col>
      <xdr:colOff>387604</xdr:colOff>
      <xdr:row>160</xdr:row>
      <xdr:rowOff>19445</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94409" y="20441045"/>
          <a:ext cx="7066831" cy="10058400"/>
        </a:xfrm>
        <a:prstGeom prst="rect">
          <a:avLst/>
        </a:prstGeom>
      </xdr:spPr>
    </xdr:pic>
    <xdr:clientData/>
  </xdr:twoCellAnchor>
  <xdr:twoCellAnchor editAs="oneCell">
    <xdr:from>
      <xdr:col>0</xdr:col>
      <xdr:colOff>605863</xdr:colOff>
      <xdr:row>160</xdr:row>
      <xdr:rowOff>86318</xdr:rowOff>
    </xdr:from>
    <xdr:to>
      <xdr:col>12</xdr:col>
      <xdr:colOff>399058</xdr:colOff>
      <xdr:row>213</xdr:row>
      <xdr:rowOff>48218</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05863" y="30566318"/>
          <a:ext cx="7066831" cy="10058400"/>
        </a:xfrm>
        <a:prstGeom prst="rect">
          <a:avLst/>
        </a:prstGeom>
      </xdr:spPr>
    </xdr:pic>
    <xdr:clientData/>
  </xdr:twoCellAnchor>
  <xdr:twoCellAnchor editAs="oneCell">
    <xdr:from>
      <xdr:col>1</xdr:col>
      <xdr:colOff>11181</xdr:colOff>
      <xdr:row>213</xdr:row>
      <xdr:rowOff>149727</xdr:rowOff>
    </xdr:from>
    <xdr:to>
      <xdr:col>12</xdr:col>
      <xdr:colOff>410512</xdr:colOff>
      <xdr:row>266</xdr:row>
      <xdr:rowOff>111627</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617317" y="40726227"/>
          <a:ext cx="7066831"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410137</xdr:colOff>
      <xdr:row>53</xdr:row>
      <xdr:rowOff>152400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7115737" cy="10058400"/>
        </a:xfrm>
        <a:prstGeom prst="rect">
          <a:avLst/>
        </a:prstGeom>
      </xdr:spPr>
    </xdr:pic>
    <xdr:clientData/>
  </xdr:twoCellAnchor>
  <xdr:twoCellAnchor editAs="oneCell">
    <xdr:from>
      <xdr:col>0</xdr:col>
      <xdr:colOff>0</xdr:colOff>
      <xdr:row>53</xdr:row>
      <xdr:rowOff>169050</xdr:rowOff>
    </xdr:from>
    <xdr:to>
      <xdr:col>11</xdr:col>
      <xdr:colOff>410137</xdr:colOff>
      <xdr:row>106</xdr:row>
      <xdr:rowOff>130950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265550"/>
          <a:ext cx="7115737" cy="10058400"/>
        </a:xfrm>
        <a:prstGeom prst="rect">
          <a:avLst/>
        </a:prstGeom>
      </xdr:spPr>
    </xdr:pic>
    <xdr:clientData/>
  </xdr:twoCellAnchor>
  <xdr:twoCellAnchor editAs="oneCell">
    <xdr:from>
      <xdr:col>0</xdr:col>
      <xdr:colOff>0</xdr:colOff>
      <xdr:row>106</xdr:row>
      <xdr:rowOff>147600</xdr:rowOff>
    </xdr:from>
    <xdr:to>
      <xdr:col>11</xdr:col>
      <xdr:colOff>410137</xdr:colOff>
      <xdr:row>159</xdr:row>
      <xdr:rowOff>109500</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20340600"/>
          <a:ext cx="7115737" cy="10058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304800</xdr:colOff>
      <xdr:row>31</xdr:row>
      <xdr:rowOff>98650</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0041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ena\F\Users\&#1069;&#1082;&#1086;&#1085;&#1086;&#1084;&#1080;&#1089;&#1090;\Desktop\&#1069;&#1053;&#1045;&#1056;&#1043;&#1054;%202024\+&#1056;&#1055;%20503%20&#1057;&#1080;&#1083;&#1080;&#1082;&#1072;&#1090;&#1085;&#1072;&#11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er\Desktop\&#1087;&#1072;&#1089;&#1087;&#1086;&#1088;&#1090;&#1072;\&#1069;&#1083;&#1055;&#1072;&#1089;&#1087;&#1086;&#1088;&#1090;%20&#1080;&#1087;%20(M_202201)%20&#1056;&#1077;&#1082;&#1086;&#1085;&#1089;&#1090;&#1088;&#1091;&#1082;&#1094;&#1080;&#1103;%20&#1056;&#1055;-5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s>
    <sheetDataSet>
      <sheetData sheetId="0"/>
      <sheetData sheetId="1">
        <row r="17">
          <cell r="G17">
            <v>224750.54492000001</v>
          </cell>
        </row>
      </sheetData>
      <sheetData sheetId="2">
        <row r="1">
          <cell r="B1">
            <v>2023</v>
          </cell>
          <cell r="C1">
            <v>2024</v>
          </cell>
          <cell r="D1">
            <v>2025</v>
          </cell>
          <cell r="E1">
            <v>2026</v>
          </cell>
          <cell r="F1">
            <v>2027</v>
          </cell>
          <cell r="G1">
            <v>2028</v>
          </cell>
          <cell r="H1">
            <v>2029</v>
          </cell>
          <cell r="I1">
            <v>2030</v>
          </cell>
          <cell r="J1">
            <v>2031</v>
          </cell>
          <cell r="K1">
            <v>2032</v>
          </cell>
          <cell r="L1">
            <v>2033</v>
          </cell>
        </row>
        <row r="2">
          <cell r="A2" t="str">
            <v>Накопленный чистый денежный поток</v>
          </cell>
          <cell r="B2">
            <v>0</v>
          </cell>
          <cell r="C2">
            <v>0</v>
          </cell>
          <cell r="D2">
            <v>844678.66578411986</v>
          </cell>
          <cell r="E2">
            <v>3081616.3380000014</v>
          </cell>
          <cell r="F2">
            <v>9039772.7467108127</v>
          </cell>
          <cell r="G2">
            <v>15260565.521254346</v>
          </cell>
          <cell r="H2">
            <v>21754718.758884806</v>
          </cell>
          <cell r="I2">
            <v>28533406.968941078</v>
          </cell>
          <cell r="J2">
            <v>35608273.990154266</v>
          </cell>
          <cell r="K2">
            <v>42991452.702482209</v>
          </cell>
          <cell r="L2">
            <v>50695585.566840939</v>
          </cell>
        </row>
        <row r="3">
          <cell r="A3" t="str">
            <v>Дисконтированный денежный поток нарастающим итогом (PV)</v>
          </cell>
          <cell r="B3">
            <v>0</v>
          </cell>
          <cell r="C3">
            <v>0</v>
          </cell>
          <cell r="D3">
            <v>728171.26360699988</v>
          </cell>
          <cell r="E3">
            <v>2390580.3541360437</v>
          </cell>
          <cell r="F3">
            <v>6207718.9775362015</v>
          </cell>
          <cell r="G3">
            <v>9643407.448675774</v>
          </cell>
          <cell r="H3">
            <v>12735358.329205917</v>
          </cell>
          <cell r="I3">
            <v>15517618.401828842</v>
          </cell>
          <cell r="J3">
            <v>18020915.273948573</v>
          </cell>
          <cell r="K3">
            <v>20272972.733297821</v>
          </cell>
          <cell r="L3">
            <v>22298797.428283736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эт1"/>
      <sheetName val="6.2. Паспорт фин осв ввод"/>
      <sheetName val="7. Паспорт отчет о закупке"/>
      <sheetName val="8. Общие сведения"/>
      <sheetName val="ЛСР"/>
      <sheetName val="КП"/>
      <sheetName val="Опросный лист"/>
      <sheetName val="План-схема"/>
      <sheetName val="Лист1"/>
    </sheetNames>
    <sheetDataSet>
      <sheetData sheetId="0">
        <row r="9">
          <cell r="A9" t="str">
            <v>ООО "ГИП-Энерго"</v>
          </cell>
        </row>
      </sheetData>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A5" t="str">
            <v>M_202201</v>
          </cell>
          <cell r="B5" t="str">
            <v>Реконструкция электрооборудования РУ-6 кВ РП-503, Расположенного по адресу: г. Уфа, ул. Силикатная, 3, с заменой масляных выключателей на вакуумные.</v>
          </cell>
          <cell r="G5" t="str">
            <v>Год раскрытия информации: 2024 год</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tr">
        <f>Лист1!G5</f>
        <v>Год раскрытия информации: 2024 год</v>
      </c>
      <c r="B5" s="257"/>
      <c r="C5" s="257"/>
      <c r="D5" s="180"/>
      <c r="E5" s="180"/>
      <c r="F5" s="180"/>
      <c r="G5" s="180"/>
      <c r="H5" s="180"/>
      <c r="I5" s="180"/>
      <c r="J5" s="180"/>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88"/>
      <c r="B8" s="188"/>
      <c r="C8" s="188"/>
      <c r="D8" s="14"/>
      <c r="E8" s="14"/>
      <c r="F8" s="14"/>
      <c r="G8" s="14"/>
      <c r="H8" s="14"/>
      <c r="I8" s="13"/>
      <c r="J8" s="13"/>
      <c r="K8" s="13"/>
      <c r="L8" s="13"/>
      <c r="M8" s="13"/>
      <c r="N8" s="13"/>
      <c r="O8" s="13"/>
      <c r="P8" s="13"/>
      <c r="Q8" s="13"/>
      <c r="R8" s="13"/>
      <c r="S8" s="13"/>
      <c r="T8" s="13"/>
      <c r="U8" s="13"/>
      <c r="V8" s="13"/>
    </row>
    <row r="9" spans="1:22" s="12" customFormat="1" ht="18.75" x14ac:dyDescent="0.2">
      <c r="A9" s="262" t="s">
        <v>535</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tr">
        <f>Лист1!A5</f>
        <v>M_202201</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64"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515</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352</v>
      </c>
      <c r="C22" s="38" t="s">
        <v>563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7" t="s">
        <v>465</v>
      </c>
      <c r="C25" s="36" t="s">
        <v>556</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7" t="s">
        <v>76</v>
      </c>
      <c r="C26" s="36" t="s">
        <v>533</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7" t="s">
        <v>75</v>
      </c>
      <c r="C27" s="36" t="s">
        <v>536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7" t="s">
        <v>466</v>
      </c>
      <c r="C28" s="36" t="s">
        <v>557</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7" t="s">
        <v>467</v>
      </c>
      <c r="C29" s="36" t="s">
        <v>557</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7" t="s">
        <v>468</v>
      </c>
      <c r="C30" s="36" t="s">
        <v>557</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469</v>
      </c>
      <c r="C31" s="36" t="s">
        <v>557</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470</v>
      </c>
      <c r="C32" s="36" t="s">
        <v>557</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471</v>
      </c>
      <c r="C33" s="36" t="s">
        <v>557</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485</v>
      </c>
      <c r="B34" s="41" t="s">
        <v>472</v>
      </c>
      <c r="C34" s="36"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475</v>
      </c>
      <c r="B35" s="41" t="s">
        <v>73</v>
      </c>
      <c r="C35" s="36" t="s">
        <v>557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486</v>
      </c>
      <c r="B36" s="41" t="s">
        <v>473</v>
      </c>
      <c r="C36" s="36" t="s">
        <v>557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476</v>
      </c>
      <c r="B37" s="41" t="s">
        <v>474</v>
      </c>
      <c r="C37" s="36" t="s">
        <v>557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487</v>
      </c>
      <c r="B38" s="41" t="s">
        <v>239</v>
      </c>
      <c r="C38" s="36" t="s">
        <v>557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477</v>
      </c>
      <c r="B40" s="41" t="s">
        <v>526</v>
      </c>
      <c r="C40" s="2" t="s">
        <v>556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488</v>
      </c>
      <c r="B41" s="41" t="s">
        <v>510</v>
      </c>
      <c r="C41" s="2" t="s">
        <v>556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478</v>
      </c>
      <c r="B42" s="41" t="s">
        <v>525</v>
      </c>
      <c r="C42" s="2" t="s">
        <v>556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491</v>
      </c>
      <c r="B43" s="41" t="s">
        <v>492</v>
      </c>
      <c r="C43" s="2" t="s">
        <v>556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479</v>
      </c>
      <c r="B44" s="41" t="s">
        <v>516</v>
      </c>
      <c r="C44" s="2" t="s">
        <v>556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511</v>
      </c>
      <c r="B45" s="41" t="s">
        <v>517</v>
      </c>
      <c r="C45" s="2" t="s">
        <v>556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480</v>
      </c>
      <c r="B46" s="41" t="s">
        <v>518</v>
      </c>
      <c r="C46" s="2" t="s">
        <v>556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512</v>
      </c>
      <c r="B48" s="41" t="s">
        <v>565</v>
      </c>
      <c r="C48" s="2">
        <v>10.785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481</v>
      </c>
      <c r="B49" s="41" t="s">
        <v>566</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B22" sqref="B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5" t="str">
        <f>'1. паспорт местоположение'!A12:C12</f>
        <v>M_202201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4"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9" t="s">
        <v>490</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101</v>
      </c>
      <c r="C19" s="270" t="s">
        <v>384</v>
      </c>
      <c r="D19" s="269" t="s">
        <v>383</v>
      </c>
      <c r="E19" s="269" t="s">
        <v>100</v>
      </c>
      <c r="F19" s="269" t="s">
        <v>99</v>
      </c>
      <c r="G19" s="269" t="s">
        <v>379</v>
      </c>
      <c r="H19" s="269" t="s">
        <v>98</v>
      </c>
      <c r="I19" s="269" t="s">
        <v>97</v>
      </c>
      <c r="J19" s="269" t="s">
        <v>96</v>
      </c>
      <c r="K19" s="269" t="s">
        <v>95</v>
      </c>
      <c r="L19" s="269" t="s">
        <v>94</v>
      </c>
      <c r="M19" s="269" t="s">
        <v>93</v>
      </c>
      <c r="N19" s="269" t="s">
        <v>92</v>
      </c>
      <c r="O19" s="269" t="s">
        <v>91</v>
      </c>
      <c r="P19" s="269" t="s">
        <v>90</v>
      </c>
      <c r="Q19" s="269" t="s">
        <v>382</v>
      </c>
      <c r="R19" s="269"/>
      <c r="S19" s="272" t="s">
        <v>484</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3" t="s">
        <v>380</v>
      </c>
      <c r="R20" s="44" t="s">
        <v>381</v>
      </c>
      <c r="S20" s="272"/>
      <c r="T20" s="28"/>
      <c r="U20" s="28"/>
      <c r="V20" s="28"/>
      <c r="W20" s="28"/>
      <c r="X20" s="28"/>
      <c r="Y20" s="28"/>
      <c r="Z20" s="27"/>
      <c r="AA20" s="27"/>
      <c r="AB20" s="27"/>
    </row>
    <row r="21" spans="1:28" s="3" customFormat="1" ht="18.75" x14ac:dyDescent="0.2">
      <c r="A21" s="43">
        <v>1</v>
      </c>
      <c r="B21" s="47">
        <v>2</v>
      </c>
      <c r="C21" s="43">
        <v>3</v>
      </c>
      <c r="D21" s="47">
        <v>4</v>
      </c>
      <c r="E21" s="43">
        <v>5</v>
      </c>
      <c r="F21" s="47">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53.75" customHeight="1" x14ac:dyDescent="0.2">
      <c r="A22" s="212"/>
      <c r="B22" s="214" t="s">
        <v>378</v>
      </c>
      <c r="C22" s="214" t="s">
        <v>378</v>
      </c>
      <c r="D22" s="214" t="s">
        <v>378</v>
      </c>
      <c r="E22" s="214" t="s">
        <v>378</v>
      </c>
      <c r="F22" s="214" t="s">
        <v>378</v>
      </c>
      <c r="G22" s="214" t="s">
        <v>378</v>
      </c>
      <c r="H22" s="214" t="s">
        <v>378</v>
      </c>
      <c r="I22" s="214" t="s">
        <v>378</v>
      </c>
      <c r="J22" s="214" t="s">
        <v>378</v>
      </c>
      <c r="K22" s="214" t="s">
        <v>378</v>
      </c>
      <c r="L22" s="214" t="s">
        <v>378</v>
      </c>
      <c r="M22" s="214" t="s">
        <v>378</v>
      </c>
      <c r="N22" s="214" t="s">
        <v>378</v>
      </c>
      <c r="O22" s="214" t="s">
        <v>378</v>
      </c>
      <c r="P22" s="214" t="s">
        <v>378</v>
      </c>
      <c r="Q22" s="214" t="s">
        <v>378</v>
      </c>
      <c r="R22" s="214" t="s">
        <v>378</v>
      </c>
      <c r="S22" s="214" t="s">
        <v>378</v>
      </c>
      <c r="T22" s="28"/>
      <c r="U22" s="28"/>
      <c r="V22" s="28"/>
      <c r="W22" s="28"/>
      <c r="X22" s="28"/>
      <c r="Y22" s="28"/>
      <c r="Z22" s="27"/>
      <c r="AA22" s="27"/>
      <c r="AB22" s="27"/>
    </row>
    <row r="23" spans="1:28" s="3" customFormat="1" ht="153.75" customHeight="1" x14ac:dyDescent="0.2">
      <c r="A23" s="212"/>
      <c r="B23" s="214"/>
      <c r="C23" s="215"/>
      <c r="D23" s="215"/>
      <c r="E23" s="215"/>
      <c r="F23" s="216"/>
      <c r="G23" s="216"/>
      <c r="H23" s="217"/>
      <c r="I23" s="216"/>
      <c r="J23" s="216"/>
      <c r="K23" s="216"/>
      <c r="L23" s="216"/>
      <c r="M23" s="216"/>
      <c r="N23" s="216"/>
      <c r="O23" s="216"/>
      <c r="P23" s="216"/>
      <c r="Q23" s="216"/>
      <c r="R23" s="169"/>
      <c r="S23" s="218"/>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69"/>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69"/>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69"/>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6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9"/>
      <c r="T28" s="28"/>
      <c r="U28" s="28"/>
      <c r="V28" s="28"/>
      <c r="W28" s="28"/>
      <c r="X28" s="27"/>
      <c r="Y28" s="27"/>
      <c r="Z28" s="27"/>
      <c r="AA28" s="27"/>
      <c r="AB28" s="27"/>
    </row>
    <row r="29" spans="1:28" ht="20.25" customHeight="1" x14ac:dyDescent="0.25">
      <c r="A29" s="128"/>
      <c r="B29" s="47" t="s">
        <v>377</v>
      </c>
      <c r="C29" s="47"/>
      <c r="D29" s="47"/>
      <c r="E29" s="128" t="s">
        <v>378</v>
      </c>
      <c r="F29" s="128" t="s">
        <v>378</v>
      </c>
      <c r="G29" s="128" t="s">
        <v>378</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N36" sqref="N3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'2. паспорт  ТП'!A4:S4</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ООО "ГИП-Энерго"</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5" t="str">
        <f>'1. паспорт местоположение'!A12:C12</f>
        <v>M_202201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2" x14ac:dyDescent="0.2">
      <c r="A16" s="265"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0" t="s">
        <v>495</v>
      </c>
      <c r="B19" s="260"/>
      <c r="C19" s="260"/>
      <c r="D19" s="260"/>
      <c r="E19" s="260"/>
      <c r="F19" s="260"/>
      <c r="G19" s="260"/>
      <c r="H19" s="260"/>
      <c r="I19" s="260"/>
      <c r="J19" s="260"/>
      <c r="K19" s="260"/>
      <c r="L19" s="260"/>
      <c r="M19" s="260"/>
      <c r="N19" s="260"/>
      <c r="O19" s="260"/>
      <c r="P19" s="260"/>
      <c r="Q19" s="260"/>
      <c r="R19" s="260"/>
      <c r="S19" s="260"/>
      <c r="T19" s="260"/>
    </row>
    <row r="20" spans="1:113" s="60"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7" t="s">
        <v>6</v>
      </c>
      <c r="B21" s="280" t="s">
        <v>229</v>
      </c>
      <c r="C21" s="281"/>
      <c r="D21" s="284" t="s">
        <v>123</v>
      </c>
      <c r="E21" s="280" t="s">
        <v>523</v>
      </c>
      <c r="F21" s="281"/>
      <c r="G21" s="280" t="s">
        <v>280</v>
      </c>
      <c r="H21" s="281"/>
      <c r="I21" s="280" t="s">
        <v>122</v>
      </c>
      <c r="J21" s="281"/>
      <c r="K21" s="284" t="s">
        <v>121</v>
      </c>
      <c r="L21" s="280" t="s">
        <v>120</v>
      </c>
      <c r="M21" s="281"/>
      <c r="N21" s="280" t="s">
        <v>519</v>
      </c>
      <c r="O21" s="281"/>
      <c r="P21" s="284" t="s">
        <v>119</v>
      </c>
      <c r="Q21" s="273" t="s">
        <v>118</v>
      </c>
      <c r="R21" s="274"/>
      <c r="S21" s="273" t="s">
        <v>117</v>
      </c>
      <c r="T21" s="275"/>
    </row>
    <row r="22" spans="1:113" ht="204.75" customHeight="1" x14ac:dyDescent="0.25">
      <c r="A22" s="278"/>
      <c r="B22" s="282"/>
      <c r="C22" s="283"/>
      <c r="D22" s="287"/>
      <c r="E22" s="282"/>
      <c r="F22" s="283"/>
      <c r="G22" s="282"/>
      <c r="H22" s="283"/>
      <c r="I22" s="282"/>
      <c r="J22" s="283"/>
      <c r="K22" s="285"/>
      <c r="L22" s="282"/>
      <c r="M22" s="283"/>
      <c r="N22" s="282"/>
      <c r="O22" s="283"/>
      <c r="P22" s="285"/>
      <c r="Q22" s="116" t="s">
        <v>116</v>
      </c>
      <c r="R22" s="116" t="s">
        <v>494</v>
      </c>
      <c r="S22" s="116" t="s">
        <v>115</v>
      </c>
      <c r="T22" s="116" t="s">
        <v>114</v>
      </c>
    </row>
    <row r="23" spans="1:113" ht="51.75" customHeight="1" x14ac:dyDescent="0.25">
      <c r="A23" s="279"/>
      <c r="B23" s="178" t="s">
        <v>112</v>
      </c>
      <c r="C23" s="178" t="s">
        <v>113</v>
      </c>
      <c r="D23" s="285"/>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116" t="s">
        <v>112</v>
      </c>
      <c r="R23" s="116" t="s">
        <v>112</v>
      </c>
      <c r="S23" s="116" t="s">
        <v>112</v>
      </c>
      <c r="T23" s="116"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v>1</v>
      </c>
      <c r="B25" s="62" t="s">
        <v>567</v>
      </c>
      <c r="C25" s="62" t="s">
        <v>567</v>
      </c>
      <c r="D25" s="62" t="s">
        <v>570</v>
      </c>
      <c r="E25" s="62" t="s">
        <v>568</v>
      </c>
      <c r="F25" s="62" t="s">
        <v>569</v>
      </c>
      <c r="G25" s="62" t="s">
        <v>567</v>
      </c>
      <c r="H25" s="62" t="s">
        <v>567</v>
      </c>
      <c r="I25" s="62">
        <v>1983</v>
      </c>
      <c r="J25" s="61" t="s">
        <v>591</v>
      </c>
      <c r="K25" s="61" t="s">
        <v>591</v>
      </c>
      <c r="L25" s="61" t="s">
        <v>59</v>
      </c>
      <c r="M25" s="63">
        <v>6</v>
      </c>
      <c r="N25" s="63">
        <v>0</v>
      </c>
      <c r="O25" s="63">
        <v>0</v>
      </c>
      <c r="P25" s="61" t="s">
        <v>556</v>
      </c>
      <c r="Q25" s="181" t="s">
        <v>556</v>
      </c>
      <c r="R25" s="62" t="s">
        <v>556</v>
      </c>
      <c r="S25" s="181" t="s">
        <v>556</v>
      </c>
      <c r="T25" s="62" t="s">
        <v>556</v>
      </c>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86" t="s">
        <v>527</v>
      </c>
      <c r="C29" s="286"/>
      <c r="D29" s="286"/>
      <c r="E29" s="286"/>
      <c r="F29" s="286"/>
      <c r="G29" s="286"/>
      <c r="H29" s="286"/>
      <c r="I29" s="286"/>
      <c r="J29" s="286"/>
      <c r="K29" s="286"/>
      <c r="L29" s="286"/>
      <c r="M29" s="286"/>
      <c r="N29" s="286"/>
      <c r="O29" s="286"/>
      <c r="P29" s="286"/>
      <c r="Q29" s="286"/>
      <c r="R29" s="28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B25" sqref="B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Лист1!G5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88"/>
      <c r="F8" s="188"/>
      <c r="G8" s="188"/>
      <c r="H8" s="188"/>
      <c r="I8" s="188"/>
      <c r="J8" s="188"/>
      <c r="K8" s="188"/>
      <c r="L8" s="188"/>
      <c r="M8" s="188"/>
      <c r="N8" s="188"/>
      <c r="O8" s="188"/>
      <c r="P8" s="188"/>
      <c r="Q8" s="188"/>
      <c r="R8" s="188"/>
      <c r="S8" s="173"/>
      <c r="T8" s="173"/>
      <c r="U8" s="173"/>
      <c r="V8" s="173"/>
      <c r="W8" s="173"/>
    </row>
    <row r="9" spans="1:27" s="12" customFormat="1" ht="18.75" customHeight="1" x14ac:dyDescent="0.2">
      <c r="E9" s="262" t="s">
        <v>535</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tr">
        <f>Лист1!B13</f>
        <v>M_202201</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4" t="str">
        <f>Лист1!A13</f>
        <v>Реконструкция электрооборудования РУ-6 кВ РП-503, Расположенного по адресу: г. Уфа, ул. Силикатная, 3, с заменой масляных выключателей на вакуумные.</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497</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0" customFormat="1" ht="21" customHeight="1" x14ac:dyDescent="0.25"/>
    <row r="21" spans="1:27" ht="15.75" customHeight="1" x14ac:dyDescent="0.25">
      <c r="A21" s="288" t="s">
        <v>6</v>
      </c>
      <c r="B21" s="290" t="s">
        <v>503</v>
      </c>
      <c r="C21" s="291"/>
      <c r="D21" s="290" t="s">
        <v>505</v>
      </c>
      <c r="E21" s="291"/>
      <c r="F21" s="273" t="s">
        <v>95</v>
      </c>
      <c r="G21" s="275"/>
      <c r="H21" s="275"/>
      <c r="I21" s="274"/>
      <c r="J21" s="288" t="s">
        <v>506</v>
      </c>
      <c r="K21" s="290" t="s">
        <v>507</v>
      </c>
      <c r="L21" s="291"/>
      <c r="M21" s="290" t="s">
        <v>508</v>
      </c>
      <c r="N21" s="291"/>
      <c r="O21" s="290" t="s">
        <v>496</v>
      </c>
      <c r="P21" s="291"/>
      <c r="Q21" s="290" t="s">
        <v>128</v>
      </c>
      <c r="R21" s="291"/>
      <c r="S21" s="288" t="s">
        <v>127</v>
      </c>
      <c r="T21" s="288" t="s">
        <v>509</v>
      </c>
      <c r="U21" s="288" t="s">
        <v>504</v>
      </c>
      <c r="V21" s="290" t="s">
        <v>126</v>
      </c>
      <c r="W21" s="291"/>
      <c r="X21" s="273" t="s">
        <v>118</v>
      </c>
      <c r="Y21" s="275"/>
      <c r="Z21" s="273" t="s">
        <v>117</v>
      </c>
      <c r="AA21" s="275"/>
    </row>
    <row r="22" spans="1:27" ht="216" customHeight="1" x14ac:dyDescent="0.25">
      <c r="A22" s="294"/>
      <c r="B22" s="292"/>
      <c r="C22" s="293"/>
      <c r="D22" s="292"/>
      <c r="E22" s="293"/>
      <c r="F22" s="273" t="s">
        <v>125</v>
      </c>
      <c r="G22" s="274"/>
      <c r="H22" s="273" t="s">
        <v>124</v>
      </c>
      <c r="I22" s="274"/>
      <c r="J22" s="289"/>
      <c r="K22" s="292"/>
      <c r="L22" s="293"/>
      <c r="M22" s="292"/>
      <c r="N22" s="293"/>
      <c r="O22" s="292"/>
      <c r="P22" s="293"/>
      <c r="Q22" s="292"/>
      <c r="R22" s="293"/>
      <c r="S22" s="289"/>
      <c r="T22" s="289"/>
      <c r="U22" s="289"/>
      <c r="V22" s="292"/>
      <c r="W22" s="293"/>
      <c r="X22" s="116" t="s">
        <v>116</v>
      </c>
      <c r="Y22" s="116" t="s">
        <v>494</v>
      </c>
      <c r="Z22" s="116" t="s">
        <v>115</v>
      </c>
      <c r="AA22" s="116" t="s">
        <v>114</v>
      </c>
    </row>
    <row r="23" spans="1:27" ht="60" customHeight="1" x14ac:dyDescent="0.25">
      <c r="A23" s="289"/>
      <c r="B23" s="176" t="s">
        <v>112</v>
      </c>
      <c r="C23" s="176" t="s">
        <v>113</v>
      </c>
      <c r="D23" s="117" t="s">
        <v>112</v>
      </c>
      <c r="E23" s="117" t="s">
        <v>113</v>
      </c>
      <c r="F23" s="117" t="s">
        <v>112</v>
      </c>
      <c r="G23" s="117" t="s">
        <v>113</v>
      </c>
      <c r="H23" s="117" t="s">
        <v>112</v>
      </c>
      <c r="I23" s="117" t="s">
        <v>113</v>
      </c>
      <c r="J23" s="117" t="s">
        <v>112</v>
      </c>
      <c r="K23" s="117" t="s">
        <v>112</v>
      </c>
      <c r="L23" s="117" t="s">
        <v>113</v>
      </c>
      <c r="M23" s="117" t="s">
        <v>112</v>
      </c>
      <c r="N23" s="117" t="s">
        <v>113</v>
      </c>
      <c r="O23" s="117" t="s">
        <v>112</v>
      </c>
      <c r="P23" s="117" t="s">
        <v>113</v>
      </c>
      <c r="Q23" s="117" t="s">
        <v>112</v>
      </c>
      <c r="R23" s="117" t="s">
        <v>113</v>
      </c>
      <c r="S23" s="117" t="s">
        <v>112</v>
      </c>
      <c r="T23" s="117" t="s">
        <v>112</v>
      </c>
      <c r="U23" s="117" t="s">
        <v>112</v>
      </c>
      <c r="V23" s="117" t="s">
        <v>112</v>
      </c>
      <c r="W23" s="117" t="s">
        <v>113</v>
      </c>
      <c r="X23" s="117" t="s">
        <v>112</v>
      </c>
      <c r="Y23" s="117" t="s">
        <v>112</v>
      </c>
      <c r="Z23" s="116" t="s">
        <v>112</v>
      </c>
      <c r="AA23" s="116" t="s">
        <v>112</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0" customFormat="1" ht="24" customHeight="1" x14ac:dyDescent="0.25">
      <c r="A25" s="123"/>
      <c r="B25" s="122" t="s">
        <v>378</v>
      </c>
      <c r="C25" s="122" t="s">
        <v>378</v>
      </c>
      <c r="D25" s="122" t="s">
        <v>378</v>
      </c>
      <c r="E25" s="122" t="s">
        <v>378</v>
      </c>
      <c r="F25" s="122" t="s">
        <v>378</v>
      </c>
      <c r="G25" s="122" t="s">
        <v>378</v>
      </c>
      <c r="H25" s="122" t="s">
        <v>378</v>
      </c>
      <c r="I25" s="122" t="s">
        <v>378</v>
      </c>
      <c r="J25" s="122" t="s">
        <v>378</v>
      </c>
      <c r="K25" s="122" t="s">
        <v>378</v>
      </c>
      <c r="L25" s="122" t="s">
        <v>378</v>
      </c>
      <c r="M25" s="122" t="s">
        <v>378</v>
      </c>
      <c r="N25" s="122" t="s">
        <v>378</v>
      </c>
      <c r="O25" s="122" t="s">
        <v>378</v>
      </c>
      <c r="P25" s="122" t="s">
        <v>378</v>
      </c>
      <c r="Q25" s="122" t="s">
        <v>378</v>
      </c>
      <c r="R25" s="122" t="s">
        <v>378</v>
      </c>
      <c r="S25" s="122" t="s">
        <v>378</v>
      </c>
      <c r="T25" s="122" t="s">
        <v>378</v>
      </c>
      <c r="U25" s="122" t="s">
        <v>378</v>
      </c>
      <c r="V25" s="122" t="s">
        <v>378</v>
      </c>
      <c r="W25" s="122" t="s">
        <v>378</v>
      </c>
      <c r="X25" s="122" t="s">
        <v>378</v>
      </c>
      <c r="Y25" s="122" t="s">
        <v>378</v>
      </c>
      <c r="Z25" s="122" t="s">
        <v>378</v>
      </c>
      <c r="AA25" s="122" t="s">
        <v>378</v>
      </c>
    </row>
    <row r="26" spans="1:27" ht="3" customHeight="1" x14ac:dyDescent="0.25">
      <c r="X26" s="118"/>
      <c r="Y26" s="119"/>
      <c r="Z26" s="53"/>
      <c r="AA26" s="53"/>
    </row>
    <row r="27" spans="1:27" s="58" customFormat="1" ht="12.75" x14ac:dyDescent="0.2">
      <c r="A27" s="59"/>
      <c r="B27" s="59"/>
      <c r="C27" s="59"/>
      <c r="E27" s="59"/>
      <c r="X27" s="120"/>
      <c r="Y27" s="120"/>
      <c r="Z27" s="120"/>
      <c r="AA27" s="120"/>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Лист1!G5</f>
        <v>Год раскрытия информации: 2024 год</v>
      </c>
      <c r="B5" s="257"/>
      <c r="C5" s="257"/>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ООО "ГИП-Энерго"</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M_202201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2" x14ac:dyDescent="0.2">
      <c r="A15" s="265"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9" t="s">
        <v>489</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501</v>
      </c>
      <c r="C22" s="38" t="s">
        <v>559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521</v>
      </c>
      <c r="C24" s="25"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522</v>
      </c>
      <c r="C25" s="124" t="s">
        <v>556</v>
      </c>
      <c r="D25" s="23"/>
      <c r="E25" s="23"/>
      <c r="F25" s="23"/>
      <c r="G25" s="23"/>
      <c r="H25" s="23"/>
      <c r="I25" s="23"/>
      <c r="J25" s="23"/>
      <c r="K25" s="23"/>
      <c r="L25" s="23"/>
      <c r="M25" s="23"/>
      <c r="N25" s="23"/>
      <c r="O25" s="23"/>
      <c r="P25" s="23"/>
      <c r="Q25" s="23"/>
      <c r="R25" s="23"/>
      <c r="S25" s="23"/>
      <c r="T25" s="23"/>
      <c r="U25" s="23"/>
    </row>
    <row r="26" spans="1:21" ht="49.5" customHeight="1" x14ac:dyDescent="0.25">
      <c r="A26" s="24" t="s">
        <v>60</v>
      </c>
      <c r="B26" s="26" t="s">
        <v>237</v>
      </c>
      <c r="C26" s="38"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502</v>
      </c>
      <c r="C27" s="25"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4"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57" t="str">
        <f>Лист1!G5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3"/>
      <c r="AB6" s="173"/>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3"/>
      <c r="AB7" s="173"/>
    </row>
    <row r="8" spans="1:28" ht="15.75"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4"/>
      <c r="AB8" s="174"/>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5"/>
      <c r="AB9" s="17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3"/>
      <c r="AB10" s="173"/>
    </row>
    <row r="11" spans="1:28" x14ac:dyDescent="0.25">
      <c r="A11" s="265" t="str">
        <f>'1. паспорт местоположение'!A12:C12</f>
        <v>M_202201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4"/>
      <c r="AB11" s="174"/>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5"/>
      <c r="AB12" s="175"/>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65"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4"/>
      <c r="AB14" s="174"/>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5"/>
      <c r="AB15" s="17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83"/>
      <c r="AB16" s="183"/>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83"/>
      <c r="AB17" s="183"/>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83"/>
      <c r="AB18" s="183"/>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83"/>
      <c r="AB19" s="18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4"/>
      <c r="AB20" s="18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4"/>
      <c r="AB21" s="184"/>
    </row>
    <row r="22" spans="1:28" x14ac:dyDescent="0.25">
      <c r="A22" s="297" t="s">
        <v>520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5"/>
      <c r="AB22" s="185"/>
    </row>
    <row r="23" spans="1:28" ht="32.25" customHeight="1" x14ac:dyDescent="0.25">
      <c r="A23" s="299" t="s">
        <v>375</v>
      </c>
      <c r="B23" s="300"/>
      <c r="C23" s="300"/>
      <c r="D23" s="300"/>
      <c r="E23" s="300"/>
      <c r="F23" s="300"/>
      <c r="G23" s="300"/>
      <c r="H23" s="300"/>
      <c r="I23" s="300"/>
      <c r="J23" s="300"/>
      <c r="K23" s="300"/>
      <c r="L23" s="301"/>
      <c r="M23" s="298" t="s">
        <v>376</v>
      </c>
      <c r="N23" s="298"/>
      <c r="O23" s="298"/>
      <c r="P23" s="298"/>
      <c r="Q23" s="298"/>
      <c r="R23" s="298"/>
      <c r="S23" s="298"/>
      <c r="T23" s="298"/>
      <c r="U23" s="298"/>
      <c r="V23" s="298"/>
      <c r="W23" s="298"/>
      <c r="X23" s="298"/>
      <c r="Y23" s="298"/>
      <c r="Z23" s="298"/>
    </row>
    <row r="24" spans="1:28" ht="151.5" customHeight="1" x14ac:dyDescent="0.25">
      <c r="A24" s="113" t="s">
        <v>240</v>
      </c>
      <c r="B24" s="114" t="s">
        <v>269</v>
      </c>
      <c r="C24" s="113" t="s">
        <v>369</v>
      </c>
      <c r="D24" s="113" t="s">
        <v>241</v>
      </c>
      <c r="E24" s="113" t="s">
        <v>370</v>
      </c>
      <c r="F24" s="113" t="s">
        <v>372</v>
      </c>
      <c r="G24" s="113" t="s">
        <v>371</v>
      </c>
      <c r="H24" s="113" t="s">
        <v>242</v>
      </c>
      <c r="I24" s="113" t="s">
        <v>373</v>
      </c>
      <c r="J24" s="113" t="s">
        <v>274</v>
      </c>
      <c r="K24" s="114" t="s">
        <v>268</v>
      </c>
      <c r="L24" s="114" t="s">
        <v>243</v>
      </c>
      <c r="M24" s="115" t="s">
        <v>288</v>
      </c>
      <c r="N24" s="114" t="s">
        <v>529</v>
      </c>
      <c r="O24" s="113" t="s">
        <v>285</v>
      </c>
      <c r="P24" s="113" t="s">
        <v>286</v>
      </c>
      <c r="Q24" s="113" t="s">
        <v>284</v>
      </c>
      <c r="R24" s="113" t="s">
        <v>242</v>
      </c>
      <c r="S24" s="113" t="s">
        <v>283</v>
      </c>
      <c r="T24" s="113" t="s">
        <v>282</v>
      </c>
      <c r="U24" s="113" t="s">
        <v>368</v>
      </c>
      <c r="V24" s="113" t="s">
        <v>284</v>
      </c>
      <c r="W24" s="125" t="s">
        <v>267</v>
      </c>
      <c r="X24" s="125" t="s">
        <v>299</v>
      </c>
      <c r="Y24" s="125" t="s">
        <v>300</v>
      </c>
      <c r="Z24" s="127" t="s">
        <v>297</v>
      </c>
    </row>
    <row r="25" spans="1:28" ht="16.5" customHeight="1" x14ac:dyDescent="0.25">
      <c r="A25" s="113">
        <v>1</v>
      </c>
      <c r="B25" s="114">
        <v>2</v>
      </c>
      <c r="C25" s="113">
        <v>3</v>
      </c>
      <c r="D25" s="114">
        <v>4</v>
      </c>
      <c r="E25" s="113">
        <v>5</v>
      </c>
      <c r="F25" s="114">
        <v>6</v>
      </c>
      <c r="G25" s="113">
        <v>7</v>
      </c>
      <c r="H25" s="114">
        <v>8</v>
      </c>
      <c r="I25" s="113">
        <v>9</v>
      </c>
      <c r="J25" s="114">
        <v>10</v>
      </c>
      <c r="K25" s="186">
        <v>11</v>
      </c>
      <c r="L25" s="114">
        <v>12</v>
      </c>
      <c r="M25" s="186">
        <v>13</v>
      </c>
      <c r="N25" s="114">
        <v>14</v>
      </c>
      <c r="O25" s="186">
        <v>15</v>
      </c>
      <c r="P25" s="114">
        <v>16</v>
      </c>
      <c r="Q25" s="186">
        <v>17</v>
      </c>
      <c r="R25" s="114">
        <v>18</v>
      </c>
      <c r="S25" s="186">
        <v>19</v>
      </c>
      <c r="T25" s="114">
        <v>20</v>
      </c>
      <c r="U25" s="186">
        <v>21</v>
      </c>
      <c r="V25" s="114">
        <v>22</v>
      </c>
      <c r="W25" s="186">
        <v>23</v>
      </c>
      <c r="X25" s="114">
        <v>24</v>
      </c>
      <c r="Y25" s="186">
        <v>25</v>
      </c>
      <c r="Z25" s="114">
        <v>26</v>
      </c>
    </row>
    <row r="26" spans="1:28" ht="45.75" hidden="1" customHeight="1" x14ac:dyDescent="0.25">
      <c r="A26" s="106" t="s">
        <v>353</v>
      </c>
      <c r="B26" s="112"/>
      <c r="C26" s="108" t="s">
        <v>355</v>
      </c>
      <c r="D26" s="108" t="s">
        <v>356</v>
      </c>
      <c r="E26" s="108" t="s">
        <v>357</v>
      </c>
      <c r="F26" s="108" t="s">
        <v>279</v>
      </c>
      <c r="G26" s="108" t="s">
        <v>358</v>
      </c>
      <c r="H26" s="108" t="s">
        <v>242</v>
      </c>
      <c r="I26" s="108" t="s">
        <v>359</v>
      </c>
      <c r="J26" s="108" t="s">
        <v>360</v>
      </c>
      <c r="K26" s="105"/>
      <c r="L26" s="109" t="s">
        <v>265</v>
      </c>
      <c r="M26" s="111" t="s">
        <v>281</v>
      </c>
      <c r="N26" s="105"/>
      <c r="O26" s="105"/>
      <c r="P26" s="105"/>
      <c r="Q26" s="105"/>
      <c r="R26" s="105"/>
      <c r="S26" s="105"/>
      <c r="T26" s="105"/>
      <c r="U26" s="105"/>
      <c r="V26" s="105"/>
      <c r="W26" s="105"/>
      <c r="X26" s="105"/>
      <c r="Y26" s="105"/>
      <c r="Z26" s="107" t="s">
        <v>298</v>
      </c>
    </row>
    <row r="27" spans="1:28" hidden="1" x14ac:dyDescent="0.25">
      <c r="A27" s="105" t="s">
        <v>244</v>
      </c>
      <c r="B27" s="105" t="s">
        <v>270</v>
      </c>
      <c r="C27" s="105" t="s">
        <v>249</v>
      </c>
      <c r="D27" s="105" t="s">
        <v>250</v>
      </c>
      <c r="E27" s="105" t="s">
        <v>289</v>
      </c>
      <c r="F27" s="108" t="s">
        <v>245</v>
      </c>
      <c r="G27" s="108" t="s">
        <v>293</v>
      </c>
      <c r="H27" s="105" t="s">
        <v>242</v>
      </c>
      <c r="I27" s="108" t="s">
        <v>275</v>
      </c>
      <c r="J27" s="108" t="s">
        <v>257</v>
      </c>
      <c r="K27" s="109" t="s">
        <v>261</v>
      </c>
      <c r="L27" s="105"/>
      <c r="M27" s="109" t="s">
        <v>287</v>
      </c>
      <c r="N27" s="105"/>
      <c r="O27" s="105"/>
      <c r="P27" s="105"/>
      <c r="Q27" s="105"/>
      <c r="R27" s="105"/>
      <c r="S27" s="105"/>
      <c r="T27" s="105"/>
      <c r="U27" s="105"/>
      <c r="V27" s="105"/>
      <c r="W27" s="105"/>
      <c r="X27" s="105"/>
      <c r="Y27" s="105"/>
      <c r="Z27" s="105"/>
    </row>
    <row r="28" spans="1:28" hidden="1" x14ac:dyDescent="0.25">
      <c r="A28" s="105" t="s">
        <v>244</v>
      </c>
      <c r="B28" s="105" t="s">
        <v>271</v>
      </c>
      <c r="C28" s="105" t="s">
        <v>251</v>
      </c>
      <c r="D28" s="105" t="s">
        <v>252</v>
      </c>
      <c r="E28" s="105" t="s">
        <v>290</v>
      </c>
      <c r="F28" s="108" t="s">
        <v>246</v>
      </c>
      <c r="G28" s="108" t="s">
        <v>294</v>
      </c>
      <c r="H28" s="105" t="s">
        <v>242</v>
      </c>
      <c r="I28" s="108" t="s">
        <v>276</v>
      </c>
      <c r="J28" s="108" t="s">
        <v>258</v>
      </c>
      <c r="K28" s="109" t="s">
        <v>262</v>
      </c>
      <c r="L28" s="110"/>
      <c r="M28" s="109" t="s">
        <v>0</v>
      </c>
      <c r="N28" s="109"/>
      <c r="O28" s="109"/>
      <c r="P28" s="109"/>
      <c r="Q28" s="109"/>
      <c r="R28" s="109"/>
      <c r="S28" s="109"/>
      <c r="T28" s="109"/>
      <c r="U28" s="109"/>
      <c r="V28" s="109"/>
      <c r="W28" s="109"/>
      <c r="X28" s="109"/>
      <c r="Y28" s="109"/>
      <c r="Z28" s="109"/>
    </row>
    <row r="29" spans="1:28" hidden="1" x14ac:dyDescent="0.25">
      <c r="A29" s="105" t="s">
        <v>244</v>
      </c>
      <c r="B29" s="105" t="s">
        <v>272</v>
      </c>
      <c r="C29" s="105" t="s">
        <v>253</v>
      </c>
      <c r="D29" s="105" t="s">
        <v>254</v>
      </c>
      <c r="E29" s="105" t="s">
        <v>291</v>
      </c>
      <c r="F29" s="108" t="s">
        <v>247</v>
      </c>
      <c r="G29" s="108" t="s">
        <v>295</v>
      </c>
      <c r="H29" s="105" t="s">
        <v>242</v>
      </c>
      <c r="I29" s="108" t="s">
        <v>277</v>
      </c>
      <c r="J29" s="108" t="s">
        <v>259</v>
      </c>
      <c r="K29" s="109" t="s">
        <v>263</v>
      </c>
      <c r="L29" s="110"/>
      <c r="M29" s="105"/>
      <c r="N29" s="105"/>
      <c r="O29" s="105"/>
      <c r="P29" s="105"/>
      <c r="Q29" s="105"/>
      <c r="R29" s="105"/>
      <c r="S29" s="105"/>
      <c r="T29" s="105"/>
      <c r="U29" s="105"/>
      <c r="V29" s="105"/>
      <c r="W29" s="105"/>
      <c r="X29" s="105"/>
      <c r="Y29" s="105"/>
      <c r="Z29" s="105"/>
    </row>
    <row r="30" spans="1:28" hidden="1" x14ac:dyDescent="0.25">
      <c r="A30" s="105" t="s">
        <v>244</v>
      </c>
      <c r="B30" s="105" t="s">
        <v>273</v>
      </c>
      <c r="C30" s="105" t="s">
        <v>255</v>
      </c>
      <c r="D30" s="105" t="s">
        <v>256</v>
      </c>
      <c r="E30" s="105" t="s">
        <v>292</v>
      </c>
      <c r="F30" s="108" t="s">
        <v>248</v>
      </c>
      <c r="G30" s="108" t="s">
        <v>296</v>
      </c>
      <c r="H30" s="105" t="s">
        <v>242</v>
      </c>
      <c r="I30" s="108" t="s">
        <v>278</v>
      </c>
      <c r="J30" s="108" t="s">
        <v>260</v>
      </c>
      <c r="K30" s="109" t="s">
        <v>264</v>
      </c>
      <c r="L30" s="110"/>
      <c r="M30" s="105"/>
      <c r="N30" s="105"/>
      <c r="O30" s="105"/>
      <c r="P30" s="105"/>
      <c r="Q30" s="105"/>
      <c r="R30" s="105"/>
      <c r="S30" s="105"/>
      <c r="T30" s="105"/>
      <c r="U30" s="105"/>
      <c r="V30" s="105"/>
      <c r="W30" s="105"/>
      <c r="X30" s="105"/>
      <c r="Y30" s="105"/>
      <c r="Z30" s="105"/>
    </row>
    <row r="31" spans="1:28" hidden="1"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hidden="1" x14ac:dyDescent="0.25">
      <c r="A32" s="112" t="s">
        <v>354</v>
      </c>
      <c r="B32" s="112"/>
      <c r="C32" s="108" t="s">
        <v>361</v>
      </c>
      <c r="D32" s="108" t="s">
        <v>362</v>
      </c>
      <c r="E32" s="108" t="s">
        <v>363</v>
      </c>
      <c r="F32" s="108" t="s">
        <v>364</v>
      </c>
      <c r="G32" s="108" t="s">
        <v>365</v>
      </c>
      <c r="H32" s="108" t="s">
        <v>242</v>
      </c>
      <c r="I32" s="108" t="s">
        <v>366</v>
      </c>
      <c r="J32" s="108" t="s">
        <v>367</v>
      </c>
      <c r="K32" s="105"/>
      <c r="L32" s="105"/>
      <c r="M32" s="105"/>
      <c r="N32" s="105"/>
      <c r="O32" s="105"/>
      <c r="P32" s="105"/>
      <c r="Q32" s="105"/>
      <c r="R32" s="105"/>
      <c r="S32" s="105"/>
      <c r="T32" s="105"/>
      <c r="U32" s="105"/>
      <c r="V32" s="105"/>
      <c r="W32" s="105"/>
      <c r="X32" s="105"/>
      <c r="Y32" s="105"/>
      <c r="Z32" s="105"/>
    </row>
    <row r="33" spans="1:26" x14ac:dyDescent="0.25">
      <c r="A33" s="105" t="s">
        <v>556</v>
      </c>
      <c r="B33" s="105" t="s">
        <v>556</v>
      </c>
      <c r="C33" s="105" t="s">
        <v>556</v>
      </c>
      <c r="D33" s="105" t="s">
        <v>556</v>
      </c>
      <c r="E33" s="105" t="s">
        <v>556</v>
      </c>
      <c r="F33" s="105" t="s">
        <v>556</v>
      </c>
      <c r="G33" s="105" t="s">
        <v>556</v>
      </c>
      <c r="H33" s="105" t="s">
        <v>556</v>
      </c>
      <c r="I33" s="105" t="s">
        <v>556</v>
      </c>
      <c r="J33" s="105" t="s">
        <v>556</v>
      </c>
      <c r="K33" s="105" t="s">
        <v>556</v>
      </c>
      <c r="L33" s="105" t="s">
        <v>556</v>
      </c>
      <c r="M33" s="105" t="s">
        <v>556</v>
      </c>
      <c r="N33" s="105" t="s">
        <v>556</v>
      </c>
      <c r="O33" s="105" t="s">
        <v>556</v>
      </c>
      <c r="P33" s="105" t="s">
        <v>556</v>
      </c>
      <c r="Q33" s="105" t="s">
        <v>556</v>
      </c>
      <c r="R33" s="105" t="s">
        <v>556</v>
      </c>
      <c r="S33" s="105" t="s">
        <v>556</v>
      </c>
      <c r="T33" s="105" t="s">
        <v>556</v>
      </c>
      <c r="U33" s="105" t="s">
        <v>556</v>
      </c>
      <c r="V33" s="105" t="s">
        <v>556</v>
      </c>
      <c r="W33" s="105" t="s">
        <v>556</v>
      </c>
      <c r="X33" s="105" t="s">
        <v>556</v>
      </c>
      <c r="Y33" s="105" t="s">
        <v>556</v>
      </c>
      <c r="Z33" s="105" t="s">
        <v>556</v>
      </c>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X34" sqref="X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Лист1!G5</f>
        <v>Год раскрытия информации: 2024 год</v>
      </c>
      <c r="B5" s="257"/>
      <c r="C5" s="257"/>
      <c r="D5" s="257"/>
      <c r="E5" s="257"/>
      <c r="F5" s="257"/>
      <c r="G5" s="257"/>
      <c r="H5" s="257"/>
      <c r="I5" s="257"/>
      <c r="J5" s="257"/>
      <c r="K5" s="257"/>
      <c r="L5" s="257"/>
      <c r="M5" s="257"/>
      <c r="N5" s="257"/>
      <c r="O5" s="257"/>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ООО "ГИП-Энерго"</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5" t="str">
        <f>'1. паспорт местоположение'!A12:C12</f>
        <v>M_202201</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2" x14ac:dyDescent="0.2">
      <c r="A15" s="265" t="str">
        <f>'1. паспорт местоположение'!A15:C15</f>
        <v>Реконструкция электрооборудования РУ-6 кВ РП-503, Расположенного по адресу: г. Уфа, ул. Силикатная, 3, с заменой масляных выключателей на вакуумные.</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5" t="s">
        <v>498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2" t="s">
        <v>87</v>
      </c>
      <c r="F19" s="303"/>
      <c r="G19" s="303"/>
      <c r="H19" s="303"/>
      <c r="I19" s="304"/>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584</v>
      </c>
      <c r="C22" s="31" t="s">
        <v>556</v>
      </c>
      <c r="D22" s="31" t="s">
        <v>556</v>
      </c>
      <c r="E22" s="31" t="s">
        <v>556</v>
      </c>
      <c r="F22" s="31" t="s">
        <v>556</v>
      </c>
      <c r="G22" s="31" t="s">
        <v>556</v>
      </c>
      <c r="H22" s="31" t="s">
        <v>556</v>
      </c>
      <c r="I22" s="31" t="s">
        <v>556</v>
      </c>
      <c r="J22" s="31" t="s">
        <v>556</v>
      </c>
      <c r="K22" s="31" t="s">
        <v>556</v>
      </c>
      <c r="L22" s="31" t="s">
        <v>556</v>
      </c>
      <c r="M22" s="31" t="s">
        <v>556</v>
      </c>
      <c r="N22" s="31" t="s">
        <v>556</v>
      </c>
      <c r="O22" s="31" t="s">
        <v>556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GC100"/>
  <sheetViews>
    <sheetView tabSelected="1" view="pageBreakPreview" zoomScaleNormal="100" zoomScaleSheetLayoutView="100" workbookViewId="0">
      <selection activeCell="FS12" sqref="FS12"/>
    </sheetView>
  </sheetViews>
  <sheetFormatPr defaultColWidth="52.5703125" defaultRowHeight="11.25" x14ac:dyDescent="0.2"/>
  <cols>
    <col min="1" max="39" width="0.85546875" style="197" customWidth="1"/>
    <col min="40" max="40" width="4.85546875" style="197" customWidth="1"/>
    <col min="41" max="62" width="0.85546875" style="197" customWidth="1"/>
    <col min="63" max="63" width="2.140625" style="197" customWidth="1"/>
    <col min="64" max="110" width="0.85546875" style="197" customWidth="1"/>
    <col min="111" max="111" width="1" style="197" customWidth="1"/>
    <col min="112" max="170" width="0.85546875" style="197" customWidth="1"/>
    <col min="171" max="171" width="2.5703125" style="197" customWidth="1"/>
    <col min="172" max="172" width="3.5703125" style="197" customWidth="1"/>
    <col min="173" max="173" width="0.85546875" style="197" customWidth="1"/>
    <col min="174" max="174" width="2.28515625" style="197" customWidth="1"/>
    <col min="175" max="256" width="52.5703125" style="197"/>
    <col min="257" max="295" width="0.85546875" style="197" customWidth="1"/>
    <col min="296" max="296" width="4.85546875" style="197" customWidth="1"/>
    <col min="297" max="318" width="0.85546875" style="197" customWidth="1"/>
    <col min="319" max="319" width="2.140625" style="197" customWidth="1"/>
    <col min="320" max="366" width="0.85546875" style="197" customWidth="1"/>
    <col min="367" max="367" width="1" style="197" customWidth="1"/>
    <col min="368" max="426" width="0.85546875" style="197" customWidth="1"/>
    <col min="427" max="427" width="2.5703125" style="197" customWidth="1"/>
    <col min="428" max="428" width="3.5703125" style="197" customWidth="1"/>
    <col min="429" max="429" width="0.85546875" style="197" customWidth="1"/>
    <col min="430" max="430" width="2.28515625" style="197" customWidth="1"/>
    <col min="431" max="512" width="52.5703125" style="197"/>
    <col min="513" max="551" width="0.85546875" style="197" customWidth="1"/>
    <col min="552" max="552" width="4.85546875" style="197" customWidth="1"/>
    <col min="553" max="574" width="0.85546875" style="197" customWidth="1"/>
    <col min="575" max="575" width="2.140625" style="197" customWidth="1"/>
    <col min="576" max="622" width="0.85546875" style="197" customWidth="1"/>
    <col min="623" max="623" width="1" style="197" customWidth="1"/>
    <col min="624" max="682" width="0.85546875" style="197" customWidth="1"/>
    <col min="683" max="683" width="2.5703125" style="197" customWidth="1"/>
    <col min="684" max="684" width="3.5703125" style="197" customWidth="1"/>
    <col min="685" max="685" width="0.85546875" style="197" customWidth="1"/>
    <col min="686" max="686" width="2.28515625" style="197" customWidth="1"/>
    <col min="687" max="768" width="52.5703125" style="197"/>
    <col min="769" max="807" width="0.85546875" style="197" customWidth="1"/>
    <col min="808" max="808" width="4.85546875" style="197" customWidth="1"/>
    <col min="809" max="830" width="0.85546875" style="197" customWidth="1"/>
    <col min="831" max="831" width="2.140625" style="197" customWidth="1"/>
    <col min="832" max="878" width="0.85546875" style="197" customWidth="1"/>
    <col min="879" max="879" width="1" style="197" customWidth="1"/>
    <col min="880" max="938" width="0.85546875" style="197" customWidth="1"/>
    <col min="939" max="939" width="2.5703125" style="197" customWidth="1"/>
    <col min="940" max="940" width="3.5703125" style="197" customWidth="1"/>
    <col min="941" max="941" width="0.85546875" style="197" customWidth="1"/>
    <col min="942" max="942" width="2.28515625" style="197" customWidth="1"/>
    <col min="943" max="1024" width="52.5703125" style="197"/>
    <col min="1025" max="1063" width="0.85546875" style="197" customWidth="1"/>
    <col min="1064" max="1064" width="4.85546875" style="197" customWidth="1"/>
    <col min="1065" max="1086" width="0.85546875" style="197" customWidth="1"/>
    <col min="1087" max="1087" width="2.140625" style="197" customWidth="1"/>
    <col min="1088" max="1134" width="0.85546875" style="197" customWidth="1"/>
    <col min="1135" max="1135" width="1" style="197" customWidth="1"/>
    <col min="1136" max="1194" width="0.85546875" style="197" customWidth="1"/>
    <col min="1195" max="1195" width="2.5703125" style="197" customWidth="1"/>
    <col min="1196" max="1196" width="3.5703125" style="197" customWidth="1"/>
    <col min="1197" max="1197" width="0.85546875" style="197" customWidth="1"/>
    <col min="1198" max="1198" width="2.28515625" style="197" customWidth="1"/>
    <col min="1199" max="1280" width="52.5703125" style="197"/>
    <col min="1281" max="1319" width="0.85546875" style="197" customWidth="1"/>
    <col min="1320" max="1320" width="4.85546875" style="197" customWidth="1"/>
    <col min="1321" max="1342" width="0.85546875" style="197" customWidth="1"/>
    <col min="1343" max="1343" width="2.140625" style="197" customWidth="1"/>
    <col min="1344" max="1390" width="0.85546875" style="197" customWidth="1"/>
    <col min="1391" max="1391" width="1" style="197" customWidth="1"/>
    <col min="1392" max="1450" width="0.85546875" style="197" customWidth="1"/>
    <col min="1451" max="1451" width="2.5703125" style="197" customWidth="1"/>
    <col min="1452" max="1452" width="3.5703125" style="197" customWidth="1"/>
    <col min="1453" max="1453" width="0.85546875" style="197" customWidth="1"/>
    <col min="1454" max="1454" width="2.28515625" style="197" customWidth="1"/>
    <col min="1455" max="1536" width="52.5703125" style="197"/>
    <col min="1537" max="1575" width="0.85546875" style="197" customWidth="1"/>
    <col min="1576" max="1576" width="4.85546875" style="197" customWidth="1"/>
    <col min="1577" max="1598" width="0.85546875" style="197" customWidth="1"/>
    <col min="1599" max="1599" width="2.140625" style="197" customWidth="1"/>
    <col min="1600" max="1646" width="0.85546875" style="197" customWidth="1"/>
    <col min="1647" max="1647" width="1" style="197" customWidth="1"/>
    <col min="1648" max="1706" width="0.85546875" style="197" customWidth="1"/>
    <col min="1707" max="1707" width="2.5703125" style="197" customWidth="1"/>
    <col min="1708" max="1708" width="3.5703125" style="197" customWidth="1"/>
    <col min="1709" max="1709" width="0.85546875" style="197" customWidth="1"/>
    <col min="1710" max="1710" width="2.28515625" style="197" customWidth="1"/>
    <col min="1711" max="1792" width="52.5703125" style="197"/>
    <col min="1793" max="1831" width="0.85546875" style="197" customWidth="1"/>
    <col min="1832" max="1832" width="4.85546875" style="197" customWidth="1"/>
    <col min="1833" max="1854" width="0.85546875" style="197" customWidth="1"/>
    <col min="1855" max="1855" width="2.140625" style="197" customWidth="1"/>
    <col min="1856" max="1902" width="0.85546875" style="197" customWidth="1"/>
    <col min="1903" max="1903" width="1" style="197" customWidth="1"/>
    <col min="1904" max="1962" width="0.85546875" style="197" customWidth="1"/>
    <col min="1963" max="1963" width="2.5703125" style="197" customWidth="1"/>
    <col min="1964" max="1964" width="3.5703125" style="197" customWidth="1"/>
    <col min="1965" max="1965" width="0.85546875" style="197" customWidth="1"/>
    <col min="1966" max="1966" width="2.28515625" style="197" customWidth="1"/>
    <col min="1967" max="2048" width="52.5703125" style="197"/>
    <col min="2049" max="2087" width="0.85546875" style="197" customWidth="1"/>
    <col min="2088" max="2088" width="4.85546875" style="197" customWidth="1"/>
    <col min="2089" max="2110" width="0.85546875" style="197" customWidth="1"/>
    <col min="2111" max="2111" width="2.140625" style="197" customWidth="1"/>
    <col min="2112" max="2158" width="0.85546875" style="197" customWidth="1"/>
    <col min="2159" max="2159" width="1" style="197" customWidth="1"/>
    <col min="2160" max="2218" width="0.85546875" style="197" customWidth="1"/>
    <col min="2219" max="2219" width="2.5703125" style="197" customWidth="1"/>
    <col min="2220" max="2220" width="3.5703125" style="197" customWidth="1"/>
    <col min="2221" max="2221" width="0.85546875" style="197" customWidth="1"/>
    <col min="2222" max="2222" width="2.28515625" style="197" customWidth="1"/>
    <col min="2223" max="2304" width="52.5703125" style="197"/>
    <col min="2305" max="2343" width="0.85546875" style="197" customWidth="1"/>
    <col min="2344" max="2344" width="4.85546875" style="197" customWidth="1"/>
    <col min="2345" max="2366" width="0.85546875" style="197" customWidth="1"/>
    <col min="2367" max="2367" width="2.140625" style="197" customWidth="1"/>
    <col min="2368" max="2414" width="0.85546875" style="197" customWidth="1"/>
    <col min="2415" max="2415" width="1" style="197" customWidth="1"/>
    <col min="2416" max="2474" width="0.85546875" style="197" customWidth="1"/>
    <col min="2475" max="2475" width="2.5703125" style="197" customWidth="1"/>
    <col min="2476" max="2476" width="3.5703125" style="197" customWidth="1"/>
    <col min="2477" max="2477" width="0.85546875" style="197" customWidth="1"/>
    <col min="2478" max="2478" width="2.28515625" style="197" customWidth="1"/>
    <col min="2479" max="2560" width="52.5703125" style="197"/>
    <col min="2561" max="2599" width="0.85546875" style="197" customWidth="1"/>
    <col min="2600" max="2600" width="4.85546875" style="197" customWidth="1"/>
    <col min="2601" max="2622" width="0.85546875" style="197" customWidth="1"/>
    <col min="2623" max="2623" width="2.140625" style="197" customWidth="1"/>
    <col min="2624" max="2670" width="0.85546875" style="197" customWidth="1"/>
    <col min="2671" max="2671" width="1" style="197" customWidth="1"/>
    <col min="2672" max="2730" width="0.85546875" style="197" customWidth="1"/>
    <col min="2731" max="2731" width="2.5703125" style="197" customWidth="1"/>
    <col min="2732" max="2732" width="3.5703125" style="197" customWidth="1"/>
    <col min="2733" max="2733" width="0.85546875" style="197" customWidth="1"/>
    <col min="2734" max="2734" width="2.28515625" style="197" customWidth="1"/>
    <col min="2735" max="2816" width="52.5703125" style="197"/>
    <col min="2817" max="2855" width="0.85546875" style="197" customWidth="1"/>
    <col min="2856" max="2856" width="4.85546875" style="197" customWidth="1"/>
    <col min="2857" max="2878" width="0.85546875" style="197" customWidth="1"/>
    <col min="2879" max="2879" width="2.140625" style="197" customWidth="1"/>
    <col min="2880" max="2926" width="0.85546875" style="197" customWidth="1"/>
    <col min="2927" max="2927" width="1" style="197" customWidth="1"/>
    <col min="2928" max="2986" width="0.85546875" style="197" customWidth="1"/>
    <col min="2987" max="2987" width="2.5703125" style="197" customWidth="1"/>
    <col min="2988" max="2988" width="3.5703125" style="197" customWidth="1"/>
    <col min="2989" max="2989" width="0.85546875" style="197" customWidth="1"/>
    <col min="2990" max="2990" width="2.28515625" style="197" customWidth="1"/>
    <col min="2991" max="3072" width="52.5703125" style="197"/>
    <col min="3073" max="3111" width="0.85546875" style="197" customWidth="1"/>
    <col min="3112" max="3112" width="4.85546875" style="197" customWidth="1"/>
    <col min="3113" max="3134" width="0.85546875" style="197" customWidth="1"/>
    <col min="3135" max="3135" width="2.140625" style="197" customWidth="1"/>
    <col min="3136" max="3182" width="0.85546875" style="197" customWidth="1"/>
    <col min="3183" max="3183" width="1" style="197" customWidth="1"/>
    <col min="3184" max="3242" width="0.85546875" style="197" customWidth="1"/>
    <col min="3243" max="3243" width="2.5703125" style="197" customWidth="1"/>
    <col min="3244" max="3244" width="3.5703125" style="197" customWidth="1"/>
    <col min="3245" max="3245" width="0.85546875" style="197" customWidth="1"/>
    <col min="3246" max="3246" width="2.28515625" style="197" customWidth="1"/>
    <col min="3247" max="3328" width="52.5703125" style="197"/>
    <col min="3329" max="3367" width="0.85546875" style="197" customWidth="1"/>
    <col min="3368" max="3368" width="4.85546875" style="197" customWidth="1"/>
    <col min="3369" max="3390" width="0.85546875" style="197" customWidth="1"/>
    <col min="3391" max="3391" width="2.140625" style="197" customWidth="1"/>
    <col min="3392" max="3438" width="0.85546875" style="197" customWidth="1"/>
    <col min="3439" max="3439" width="1" style="197" customWidth="1"/>
    <col min="3440" max="3498" width="0.85546875" style="197" customWidth="1"/>
    <col min="3499" max="3499" width="2.5703125" style="197" customWidth="1"/>
    <col min="3500" max="3500" width="3.5703125" style="197" customWidth="1"/>
    <col min="3501" max="3501" width="0.85546875" style="197" customWidth="1"/>
    <col min="3502" max="3502" width="2.28515625" style="197" customWidth="1"/>
    <col min="3503" max="3584" width="52.5703125" style="197"/>
    <col min="3585" max="3623" width="0.85546875" style="197" customWidth="1"/>
    <col min="3624" max="3624" width="4.85546875" style="197" customWidth="1"/>
    <col min="3625" max="3646" width="0.85546875" style="197" customWidth="1"/>
    <col min="3647" max="3647" width="2.140625" style="197" customWidth="1"/>
    <col min="3648" max="3694" width="0.85546875" style="197" customWidth="1"/>
    <col min="3695" max="3695" width="1" style="197" customWidth="1"/>
    <col min="3696" max="3754" width="0.85546875" style="197" customWidth="1"/>
    <col min="3755" max="3755" width="2.5703125" style="197" customWidth="1"/>
    <col min="3756" max="3756" width="3.5703125" style="197" customWidth="1"/>
    <col min="3757" max="3757" width="0.85546875" style="197" customWidth="1"/>
    <col min="3758" max="3758" width="2.28515625" style="197" customWidth="1"/>
    <col min="3759" max="3840" width="52.5703125" style="197"/>
    <col min="3841" max="3879" width="0.85546875" style="197" customWidth="1"/>
    <col min="3880" max="3880" width="4.85546875" style="197" customWidth="1"/>
    <col min="3881" max="3902" width="0.85546875" style="197" customWidth="1"/>
    <col min="3903" max="3903" width="2.140625" style="197" customWidth="1"/>
    <col min="3904" max="3950" width="0.85546875" style="197" customWidth="1"/>
    <col min="3951" max="3951" width="1" style="197" customWidth="1"/>
    <col min="3952" max="4010" width="0.85546875" style="197" customWidth="1"/>
    <col min="4011" max="4011" width="2.5703125" style="197" customWidth="1"/>
    <col min="4012" max="4012" width="3.5703125" style="197" customWidth="1"/>
    <col min="4013" max="4013" width="0.85546875" style="197" customWidth="1"/>
    <col min="4014" max="4014" width="2.28515625" style="197" customWidth="1"/>
    <col min="4015" max="4096" width="52.5703125" style="197"/>
    <col min="4097" max="4135" width="0.85546875" style="197" customWidth="1"/>
    <col min="4136" max="4136" width="4.85546875" style="197" customWidth="1"/>
    <col min="4137" max="4158" width="0.85546875" style="197" customWidth="1"/>
    <col min="4159" max="4159" width="2.140625" style="197" customWidth="1"/>
    <col min="4160" max="4206" width="0.85546875" style="197" customWidth="1"/>
    <col min="4207" max="4207" width="1" style="197" customWidth="1"/>
    <col min="4208" max="4266" width="0.85546875" style="197" customWidth="1"/>
    <col min="4267" max="4267" width="2.5703125" style="197" customWidth="1"/>
    <col min="4268" max="4268" width="3.5703125" style="197" customWidth="1"/>
    <col min="4269" max="4269" width="0.85546875" style="197" customWidth="1"/>
    <col min="4270" max="4270" width="2.28515625" style="197" customWidth="1"/>
    <col min="4271" max="4352" width="52.5703125" style="197"/>
    <col min="4353" max="4391" width="0.85546875" style="197" customWidth="1"/>
    <col min="4392" max="4392" width="4.85546875" style="197" customWidth="1"/>
    <col min="4393" max="4414" width="0.85546875" style="197" customWidth="1"/>
    <col min="4415" max="4415" width="2.140625" style="197" customWidth="1"/>
    <col min="4416" max="4462" width="0.85546875" style="197" customWidth="1"/>
    <col min="4463" max="4463" width="1" style="197" customWidth="1"/>
    <col min="4464" max="4522" width="0.85546875" style="197" customWidth="1"/>
    <col min="4523" max="4523" width="2.5703125" style="197" customWidth="1"/>
    <col min="4524" max="4524" width="3.5703125" style="197" customWidth="1"/>
    <col min="4525" max="4525" width="0.85546875" style="197" customWidth="1"/>
    <col min="4526" max="4526" width="2.28515625" style="197" customWidth="1"/>
    <col min="4527" max="4608" width="52.5703125" style="197"/>
    <col min="4609" max="4647" width="0.85546875" style="197" customWidth="1"/>
    <col min="4648" max="4648" width="4.85546875" style="197" customWidth="1"/>
    <col min="4649" max="4670" width="0.85546875" style="197" customWidth="1"/>
    <col min="4671" max="4671" width="2.140625" style="197" customWidth="1"/>
    <col min="4672" max="4718" width="0.85546875" style="197" customWidth="1"/>
    <col min="4719" max="4719" width="1" style="197" customWidth="1"/>
    <col min="4720" max="4778" width="0.85546875" style="197" customWidth="1"/>
    <col min="4779" max="4779" width="2.5703125" style="197" customWidth="1"/>
    <col min="4780" max="4780" width="3.5703125" style="197" customWidth="1"/>
    <col min="4781" max="4781" width="0.85546875" style="197" customWidth="1"/>
    <col min="4782" max="4782" width="2.28515625" style="197" customWidth="1"/>
    <col min="4783" max="4864" width="52.5703125" style="197"/>
    <col min="4865" max="4903" width="0.85546875" style="197" customWidth="1"/>
    <col min="4904" max="4904" width="4.85546875" style="197" customWidth="1"/>
    <col min="4905" max="4926" width="0.85546875" style="197" customWidth="1"/>
    <col min="4927" max="4927" width="2.140625" style="197" customWidth="1"/>
    <col min="4928" max="4974" width="0.85546875" style="197" customWidth="1"/>
    <col min="4975" max="4975" width="1" style="197" customWidth="1"/>
    <col min="4976" max="5034" width="0.85546875" style="197" customWidth="1"/>
    <col min="5035" max="5035" width="2.5703125" style="197" customWidth="1"/>
    <col min="5036" max="5036" width="3.5703125" style="197" customWidth="1"/>
    <col min="5037" max="5037" width="0.85546875" style="197" customWidth="1"/>
    <col min="5038" max="5038" width="2.28515625" style="197" customWidth="1"/>
    <col min="5039" max="5120" width="52.5703125" style="197"/>
    <col min="5121" max="5159" width="0.85546875" style="197" customWidth="1"/>
    <col min="5160" max="5160" width="4.85546875" style="197" customWidth="1"/>
    <col min="5161" max="5182" width="0.85546875" style="197" customWidth="1"/>
    <col min="5183" max="5183" width="2.140625" style="197" customWidth="1"/>
    <col min="5184" max="5230" width="0.85546875" style="197" customWidth="1"/>
    <col min="5231" max="5231" width="1" style="197" customWidth="1"/>
    <col min="5232" max="5290" width="0.85546875" style="197" customWidth="1"/>
    <col min="5291" max="5291" width="2.5703125" style="197" customWidth="1"/>
    <col min="5292" max="5292" width="3.5703125" style="197" customWidth="1"/>
    <col min="5293" max="5293" width="0.85546875" style="197" customWidth="1"/>
    <col min="5294" max="5294" width="2.28515625" style="197" customWidth="1"/>
    <col min="5295" max="5376" width="52.5703125" style="197"/>
    <col min="5377" max="5415" width="0.85546875" style="197" customWidth="1"/>
    <col min="5416" max="5416" width="4.85546875" style="197" customWidth="1"/>
    <col min="5417" max="5438" width="0.85546875" style="197" customWidth="1"/>
    <col min="5439" max="5439" width="2.140625" style="197" customWidth="1"/>
    <col min="5440" max="5486" width="0.85546875" style="197" customWidth="1"/>
    <col min="5487" max="5487" width="1" style="197" customWidth="1"/>
    <col min="5488" max="5546" width="0.85546875" style="197" customWidth="1"/>
    <col min="5547" max="5547" width="2.5703125" style="197" customWidth="1"/>
    <col min="5548" max="5548" width="3.5703125" style="197" customWidth="1"/>
    <col min="5549" max="5549" width="0.85546875" style="197" customWidth="1"/>
    <col min="5550" max="5550" width="2.28515625" style="197" customWidth="1"/>
    <col min="5551" max="5632" width="52.5703125" style="197"/>
    <col min="5633" max="5671" width="0.85546875" style="197" customWidth="1"/>
    <col min="5672" max="5672" width="4.85546875" style="197" customWidth="1"/>
    <col min="5673" max="5694" width="0.85546875" style="197" customWidth="1"/>
    <col min="5695" max="5695" width="2.140625" style="197" customWidth="1"/>
    <col min="5696" max="5742" width="0.85546875" style="197" customWidth="1"/>
    <col min="5743" max="5743" width="1" style="197" customWidth="1"/>
    <col min="5744" max="5802" width="0.85546875" style="197" customWidth="1"/>
    <col min="5803" max="5803" width="2.5703125" style="197" customWidth="1"/>
    <col min="5804" max="5804" width="3.5703125" style="197" customWidth="1"/>
    <col min="5805" max="5805" width="0.85546875" style="197" customWidth="1"/>
    <col min="5806" max="5806" width="2.28515625" style="197" customWidth="1"/>
    <col min="5807" max="5888" width="52.5703125" style="197"/>
    <col min="5889" max="5927" width="0.85546875" style="197" customWidth="1"/>
    <col min="5928" max="5928" width="4.85546875" style="197" customWidth="1"/>
    <col min="5929" max="5950" width="0.85546875" style="197" customWidth="1"/>
    <col min="5951" max="5951" width="2.140625" style="197" customWidth="1"/>
    <col min="5952" max="5998" width="0.85546875" style="197" customWidth="1"/>
    <col min="5999" max="5999" width="1" style="197" customWidth="1"/>
    <col min="6000" max="6058" width="0.85546875" style="197" customWidth="1"/>
    <col min="6059" max="6059" width="2.5703125" style="197" customWidth="1"/>
    <col min="6060" max="6060" width="3.5703125" style="197" customWidth="1"/>
    <col min="6061" max="6061" width="0.85546875" style="197" customWidth="1"/>
    <col min="6062" max="6062" width="2.28515625" style="197" customWidth="1"/>
    <col min="6063" max="6144" width="52.5703125" style="197"/>
    <col min="6145" max="6183" width="0.85546875" style="197" customWidth="1"/>
    <col min="6184" max="6184" width="4.85546875" style="197" customWidth="1"/>
    <col min="6185" max="6206" width="0.85546875" style="197" customWidth="1"/>
    <col min="6207" max="6207" width="2.140625" style="197" customWidth="1"/>
    <col min="6208" max="6254" width="0.85546875" style="197" customWidth="1"/>
    <col min="6255" max="6255" width="1" style="197" customWidth="1"/>
    <col min="6256" max="6314" width="0.85546875" style="197" customWidth="1"/>
    <col min="6315" max="6315" width="2.5703125" style="197" customWidth="1"/>
    <col min="6316" max="6316" width="3.5703125" style="197" customWidth="1"/>
    <col min="6317" max="6317" width="0.85546875" style="197" customWidth="1"/>
    <col min="6318" max="6318" width="2.28515625" style="197" customWidth="1"/>
    <col min="6319" max="6400" width="52.5703125" style="197"/>
    <col min="6401" max="6439" width="0.85546875" style="197" customWidth="1"/>
    <col min="6440" max="6440" width="4.85546875" style="197" customWidth="1"/>
    <col min="6441" max="6462" width="0.85546875" style="197" customWidth="1"/>
    <col min="6463" max="6463" width="2.140625" style="197" customWidth="1"/>
    <col min="6464" max="6510" width="0.85546875" style="197" customWidth="1"/>
    <col min="6511" max="6511" width="1" style="197" customWidth="1"/>
    <col min="6512" max="6570" width="0.85546875" style="197" customWidth="1"/>
    <col min="6571" max="6571" width="2.5703125" style="197" customWidth="1"/>
    <col min="6572" max="6572" width="3.5703125" style="197" customWidth="1"/>
    <col min="6573" max="6573" width="0.85546875" style="197" customWidth="1"/>
    <col min="6574" max="6574" width="2.28515625" style="197" customWidth="1"/>
    <col min="6575" max="6656" width="52.5703125" style="197"/>
    <col min="6657" max="6695" width="0.85546875" style="197" customWidth="1"/>
    <col min="6696" max="6696" width="4.85546875" style="197" customWidth="1"/>
    <col min="6697" max="6718" width="0.85546875" style="197" customWidth="1"/>
    <col min="6719" max="6719" width="2.140625" style="197" customWidth="1"/>
    <col min="6720" max="6766" width="0.85546875" style="197" customWidth="1"/>
    <col min="6767" max="6767" width="1" style="197" customWidth="1"/>
    <col min="6768" max="6826" width="0.85546875" style="197" customWidth="1"/>
    <col min="6827" max="6827" width="2.5703125" style="197" customWidth="1"/>
    <col min="6828" max="6828" width="3.5703125" style="197" customWidth="1"/>
    <col min="6829" max="6829" width="0.85546875" style="197" customWidth="1"/>
    <col min="6830" max="6830" width="2.28515625" style="197" customWidth="1"/>
    <col min="6831" max="6912" width="52.5703125" style="197"/>
    <col min="6913" max="6951" width="0.85546875" style="197" customWidth="1"/>
    <col min="6952" max="6952" width="4.85546875" style="197" customWidth="1"/>
    <col min="6953" max="6974" width="0.85546875" style="197" customWidth="1"/>
    <col min="6975" max="6975" width="2.140625" style="197" customWidth="1"/>
    <col min="6976" max="7022" width="0.85546875" style="197" customWidth="1"/>
    <col min="7023" max="7023" width="1" style="197" customWidth="1"/>
    <col min="7024" max="7082" width="0.85546875" style="197" customWidth="1"/>
    <col min="7083" max="7083" width="2.5703125" style="197" customWidth="1"/>
    <col min="7084" max="7084" width="3.5703125" style="197" customWidth="1"/>
    <col min="7085" max="7085" width="0.85546875" style="197" customWidth="1"/>
    <col min="7086" max="7086" width="2.28515625" style="197" customWidth="1"/>
    <col min="7087" max="7168" width="52.5703125" style="197"/>
    <col min="7169" max="7207" width="0.85546875" style="197" customWidth="1"/>
    <col min="7208" max="7208" width="4.85546875" style="197" customWidth="1"/>
    <col min="7209" max="7230" width="0.85546875" style="197" customWidth="1"/>
    <col min="7231" max="7231" width="2.140625" style="197" customWidth="1"/>
    <col min="7232" max="7278" width="0.85546875" style="197" customWidth="1"/>
    <col min="7279" max="7279" width="1" style="197" customWidth="1"/>
    <col min="7280" max="7338" width="0.85546875" style="197" customWidth="1"/>
    <col min="7339" max="7339" width="2.5703125" style="197" customWidth="1"/>
    <col min="7340" max="7340" width="3.5703125" style="197" customWidth="1"/>
    <col min="7341" max="7341" width="0.85546875" style="197" customWidth="1"/>
    <col min="7342" max="7342" width="2.28515625" style="197" customWidth="1"/>
    <col min="7343" max="7424" width="52.5703125" style="197"/>
    <col min="7425" max="7463" width="0.85546875" style="197" customWidth="1"/>
    <col min="7464" max="7464" width="4.85546875" style="197" customWidth="1"/>
    <col min="7465" max="7486" width="0.85546875" style="197" customWidth="1"/>
    <col min="7487" max="7487" width="2.140625" style="197" customWidth="1"/>
    <col min="7488" max="7534" width="0.85546875" style="197" customWidth="1"/>
    <col min="7535" max="7535" width="1" style="197" customWidth="1"/>
    <col min="7536" max="7594" width="0.85546875" style="197" customWidth="1"/>
    <col min="7595" max="7595" width="2.5703125" style="197" customWidth="1"/>
    <col min="7596" max="7596" width="3.5703125" style="197" customWidth="1"/>
    <col min="7597" max="7597" width="0.85546875" style="197" customWidth="1"/>
    <col min="7598" max="7598" width="2.28515625" style="197" customWidth="1"/>
    <col min="7599" max="7680" width="52.5703125" style="197"/>
    <col min="7681" max="7719" width="0.85546875" style="197" customWidth="1"/>
    <col min="7720" max="7720" width="4.85546875" style="197" customWidth="1"/>
    <col min="7721" max="7742" width="0.85546875" style="197" customWidth="1"/>
    <col min="7743" max="7743" width="2.140625" style="197" customWidth="1"/>
    <col min="7744" max="7790" width="0.85546875" style="197" customWidth="1"/>
    <col min="7791" max="7791" width="1" style="197" customWidth="1"/>
    <col min="7792" max="7850" width="0.85546875" style="197" customWidth="1"/>
    <col min="7851" max="7851" width="2.5703125" style="197" customWidth="1"/>
    <col min="7852" max="7852" width="3.5703125" style="197" customWidth="1"/>
    <col min="7853" max="7853" width="0.85546875" style="197" customWidth="1"/>
    <col min="7854" max="7854" width="2.28515625" style="197" customWidth="1"/>
    <col min="7855" max="7936" width="52.5703125" style="197"/>
    <col min="7937" max="7975" width="0.85546875" style="197" customWidth="1"/>
    <col min="7976" max="7976" width="4.85546875" style="197" customWidth="1"/>
    <col min="7977" max="7998" width="0.85546875" style="197" customWidth="1"/>
    <col min="7999" max="7999" width="2.140625" style="197" customWidth="1"/>
    <col min="8000" max="8046" width="0.85546875" style="197" customWidth="1"/>
    <col min="8047" max="8047" width="1" style="197" customWidth="1"/>
    <col min="8048" max="8106" width="0.85546875" style="197" customWidth="1"/>
    <col min="8107" max="8107" width="2.5703125" style="197" customWidth="1"/>
    <col min="8108" max="8108" width="3.5703125" style="197" customWidth="1"/>
    <col min="8109" max="8109" width="0.85546875" style="197" customWidth="1"/>
    <col min="8110" max="8110" width="2.28515625" style="197" customWidth="1"/>
    <col min="8111" max="8192" width="52.5703125" style="197"/>
    <col min="8193" max="8231" width="0.85546875" style="197" customWidth="1"/>
    <col min="8232" max="8232" width="4.85546875" style="197" customWidth="1"/>
    <col min="8233" max="8254" width="0.85546875" style="197" customWidth="1"/>
    <col min="8255" max="8255" width="2.140625" style="197" customWidth="1"/>
    <col min="8256" max="8302" width="0.85546875" style="197" customWidth="1"/>
    <col min="8303" max="8303" width="1" style="197" customWidth="1"/>
    <col min="8304" max="8362" width="0.85546875" style="197" customWidth="1"/>
    <col min="8363" max="8363" width="2.5703125" style="197" customWidth="1"/>
    <col min="8364" max="8364" width="3.5703125" style="197" customWidth="1"/>
    <col min="8365" max="8365" width="0.85546875" style="197" customWidth="1"/>
    <col min="8366" max="8366" width="2.28515625" style="197" customWidth="1"/>
    <col min="8367" max="8448" width="52.5703125" style="197"/>
    <col min="8449" max="8487" width="0.85546875" style="197" customWidth="1"/>
    <col min="8488" max="8488" width="4.85546875" style="197" customWidth="1"/>
    <col min="8489" max="8510" width="0.85546875" style="197" customWidth="1"/>
    <col min="8511" max="8511" width="2.140625" style="197" customWidth="1"/>
    <col min="8512" max="8558" width="0.85546875" style="197" customWidth="1"/>
    <col min="8559" max="8559" width="1" style="197" customWidth="1"/>
    <col min="8560" max="8618" width="0.85546875" style="197" customWidth="1"/>
    <col min="8619" max="8619" width="2.5703125" style="197" customWidth="1"/>
    <col min="8620" max="8620" width="3.5703125" style="197" customWidth="1"/>
    <col min="8621" max="8621" width="0.85546875" style="197" customWidth="1"/>
    <col min="8622" max="8622" width="2.28515625" style="197" customWidth="1"/>
    <col min="8623" max="8704" width="52.5703125" style="197"/>
    <col min="8705" max="8743" width="0.85546875" style="197" customWidth="1"/>
    <col min="8744" max="8744" width="4.85546875" style="197" customWidth="1"/>
    <col min="8745" max="8766" width="0.85546875" style="197" customWidth="1"/>
    <col min="8767" max="8767" width="2.140625" style="197" customWidth="1"/>
    <col min="8768" max="8814" width="0.85546875" style="197" customWidth="1"/>
    <col min="8815" max="8815" width="1" style="197" customWidth="1"/>
    <col min="8816" max="8874" width="0.85546875" style="197" customWidth="1"/>
    <col min="8875" max="8875" width="2.5703125" style="197" customWidth="1"/>
    <col min="8876" max="8876" width="3.5703125" style="197" customWidth="1"/>
    <col min="8877" max="8877" width="0.85546875" style="197" customWidth="1"/>
    <col min="8878" max="8878" width="2.28515625" style="197" customWidth="1"/>
    <col min="8879" max="8960" width="52.5703125" style="197"/>
    <col min="8961" max="8999" width="0.85546875" style="197" customWidth="1"/>
    <col min="9000" max="9000" width="4.85546875" style="197" customWidth="1"/>
    <col min="9001" max="9022" width="0.85546875" style="197" customWidth="1"/>
    <col min="9023" max="9023" width="2.140625" style="197" customWidth="1"/>
    <col min="9024" max="9070" width="0.85546875" style="197" customWidth="1"/>
    <col min="9071" max="9071" width="1" style="197" customWidth="1"/>
    <col min="9072" max="9130" width="0.85546875" style="197" customWidth="1"/>
    <col min="9131" max="9131" width="2.5703125" style="197" customWidth="1"/>
    <col min="9132" max="9132" width="3.5703125" style="197" customWidth="1"/>
    <col min="9133" max="9133" width="0.85546875" style="197" customWidth="1"/>
    <col min="9134" max="9134" width="2.28515625" style="197" customWidth="1"/>
    <col min="9135" max="9216" width="52.5703125" style="197"/>
    <col min="9217" max="9255" width="0.85546875" style="197" customWidth="1"/>
    <col min="9256" max="9256" width="4.85546875" style="197" customWidth="1"/>
    <col min="9257" max="9278" width="0.85546875" style="197" customWidth="1"/>
    <col min="9279" max="9279" width="2.140625" style="197" customWidth="1"/>
    <col min="9280" max="9326" width="0.85546875" style="197" customWidth="1"/>
    <col min="9327" max="9327" width="1" style="197" customWidth="1"/>
    <col min="9328" max="9386" width="0.85546875" style="197" customWidth="1"/>
    <col min="9387" max="9387" width="2.5703125" style="197" customWidth="1"/>
    <col min="9388" max="9388" width="3.5703125" style="197" customWidth="1"/>
    <col min="9389" max="9389" width="0.85546875" style="197" customWidth="1"/>
    <col min="9390" max="9390" width="2.28515625" style="197" customWidth="1"/>
    <col min="9391" max="9472" width="52.5703125" style="197"/>
    <col min="9473" max="9511" width="0.85546875" style="197" customWidth="1"/>
    <col min="9512" max="9512" width="4.85546875" style="197" customWidth="1"/>
    <col min="9513" max="9534" width="0.85546875" style="197" customWidth="1"/>
    <col min="9535" max="9535" width="2.140625" style="197" customWidth="1"/>
    <col min="9536" max="9582" width="0.85546875" style="197" customWidth="1"/>
    <col min="9583" max="9583" width="1" style="197" customWidth="1"/>
    <col min="9584" max="9642" width="0.85546875" style="197" customWidth="1"/>
    <col min="9643" max="9643" width="2.5703125" style="197" customWidth="1"/>
    <col min="9644" max="9644" width="3.5703125" style="197" customWidth="1"/>
    <col min="9645" max="9645" width="0.85546875" style="197" customWidth="1"/>
    <col min="9646" max="9646" width="2.28515625" style="197" customWidth="1"/>
    <col min="9647" max="9728" width="52.5703125" style="197"/>
    <col min="9729" max="9767" width="0.85546875" style="197" customWidth="1"/>
    <col min="9768" max="9768" width="4.85546875" style="197" customWidth="1"/>
    <col min="9769" max="9790" width="0.85546875" style="197" customWidth="1"/>
    <col min="9791" max="9791" width="2.140625" style="197" customWidth="1"/>
    <col min="9792" max="9838" width="0.85546875" style="197" customWidth="1"/>
    <col min="9839" max="9839" width="1" style="197" customWidth="1"/>
    <col min="9840" max="9898" width="0.85546875" style="197" customWidth="1"/>
    <col min="9899" max="9899" width="2.5703125" style="197" customWidth="1"/>
    <col min="9900" max="9900" width="3.5703125" style="197" customWidth="1"/>
    <col min="9901" max="9901" width="0.85546875" style="197" customWidth="1"/>
    <col min="9902" max="9902" width="2.28515625" style="197" customWidth="1"/>
    <col min="9903" max="9984" width="52.5703125" style="197"/>
    <col min="9985" max="10023" width="0.85546875" style="197" customWidth="1"/>
    <col min="10024" max="10024" width="4.85546875" style="197" customWidth="1"/>
    <col min="10025" max="10046" width="0.85546875" style="197" customWidth="1"/>
    <col min="10047" max="10047" width="2.140625" style="197" customWidth="1"/>
    <col min="10048" max="10094" width="0.85546875" style="197" customWidth="1"/>
    <col min="10095" max="10095" width="1" style="197" customWidth="1"/>
    <col min="10096" max="10154" width="0.85546875" style="197" customWidth="1"/>
    <col min="10155" max="10155" width="2.5703125" style="197" customWidth="1"/>
    <col min="10156" max="10156" width="3.5703125" style="197" customWidth="1"/>
    <col min="10157" max="10157" width="0.85546875" style="197" customWidth="1"/>
    <col min="10158" max="10158" width="2.28515625" style="197" customWidth="1"/>
    <col min="10159" max="10240" width="52.5703125" style="197"/>
    <col min="10241" max="10279" width="0.85546875" style="197" customWidth="1"/>
    <col min="10280" max="10280" width="4.85546875" style="197" customWidth="1"/>
    <col min="10281" max="10302" width="0.85546875" style="197" customWidth="1"/>
    <col min="10303" max="10303" width="2.140625" style="197" customWidth="1"/>
    <col min="10304" max="10350" width="0.85546875" style="197" customWidth="1"/>
    <col min="10351" max="10351" width="1" style="197" customWidth="1"/>
    <col min="10352" max="10410" width="0.85546875" style="197" customWidth="1"/>
    <col min="10411" max="10411" width="2.5703125" style="197" customWidth="1"/>
    <col min="10412" max="10412" width="3.5703125" style="197" customWidth="1"/>
    <col min="10413" max="10413" width="0.85546875" style="197" customWidth="1"/>
    <col min="10414" max="10414" width="2.28515625" style="197" customWidth="1"/>
    <col min="10415" max="10496" width="52.5703125" style="197"/>
    <col min="10497" max="10535" width="0.85546875" style="197" customWidth="1"/>
    <col min="10536" max="10536" width="4.85546875" style="197" customWidth="1"/>
    <col min="10537" max="10558" width="0.85546875" style="197" customWidth="1"/>
    <col min="10559" max="10559" width="2.140625" style="197" customWidth="1"/>
    <col min="10560" max="10606" width="0.85546875" style="197" customWidth="1"/>
    <col min="10607" max="10607" width="1" style="197" customWidth="1"/>
    <col min="10608" max="10666" width="0.85546875" style="197" customWidth="1"/>
    <col min="10667" max="10667" width="2.5703125" style="197" customWidth="1"/>
    <col min="10668" max="10668" width="3.5703125" style="197" customWidth="1"/>
    <col min="10669" max="10669" width="0.85546875" style="197" customWidth="1"/>
    <col min="10670" max="10670" width="2.28515625" style="197" customWidth="1"/>
    <col min="10671" max="10752" width="52.5703125" style="197"/>
    <col min="10753" max="10791" width="0.85546875" style="197" customWidth="1"/>
    <col min="10792" max="10792" width="4.85546875" style="197" customWidth="1"/>
    <col min="10793" max="10814" width="0.85546875" style="197" customWidth="1"/>
    <col min="10815" max="10815" width="2.140625" style="197" customWidth="1"/>
    <col min="10816" max="10862" width="0.85546875" style="197" customWidth="1"/>
    <col min="10863" max="10863" width="1" style="197" customWidth="1"/>
    <col min="10864" max="10922" width="0.85546875" style="197" customWidth="1"/>
    <col min="10923" max="10923" width="2.5703125" style="197" customWidth="1"/>
    <col min="10924" max="10924" width="3.5703125" style="197" customWidth="1"/>
    <col min="10925" max="10925" width="0.85546875" style="197" customWidth="1"/>
    <col min="10926" max="10926" width="2.28515625" style="197" customWidth="1"/>
    <col min="10927" max="11008" width="52.5703125" style="197"/>
    <col min="11009" max="11047" width="0.85546875" style="197" customWidth="1"/>
    <col min="11048" max="11048" width="4.85546875" style="197" customWidth="1"/>
    <col min="11049" max="11070" width="0.85546875" style="197" customWidth="1"/>
    <col min="11071" max="11071" width="2.140625" style="197" customWidth="1"/>
    <col min="11072" max="11118" width="0.85546875" style="197" customWidth="1"/>
    <col min="11119" max="11119" width="1" style="197" customWidth="1"/>
    <col min="11120" max="11178" width="0.85546875" style="197" customWidth="1"/>
    <col min="11179" max="11179" width="2.5703125" style="197" customWidth="1"/>
    <col min="11180" max="11180" width="3.5703125" style="197" customWidth="1"/>
    <col min="11181" max="11181" width="0.85546875" style="197" customWidth="1"/>
    <col min="11182" max="11182" width="2.28515625" style="197" customWidth="1"/>
    <col min="11183" max="11264" width="52.5703125" style="197"/>
    <col min="11265" max="11303" width="0.85546875" style="197" customWidth="1"/>
    <col min="11304" max="11304" width="4.85546875" style="197" customWidth="1"/>
    <col min="11305" max="11326" width="0.85546875" style="197" customWidth="1"/>
    <col min="11327" max="11327" width="2.140625" style="197" customWidth="1"/>
    <col min="11328" max="11374" width="0.85546875" style="197" customWidth="1"/>
    <col min="11375" max="11375" width="1" style="197" customWidth="1"/>
    <col min="11376" max="11434" width="0.85546875" style="197" customWidth="1"/>
    <col min="11435" max="11435" width="2.5703125" style="197" customWidth="1"/>
    <col min="11436" max="11436" width="3.5703125" style="197" customWidth="1"/>
    <col min="11437" max="11437" width="0.85546875" style="197" customWidth="1"/>
    <col min="11438" max="11438" width="2.28515625" style="197" customWidth="1"/>
    <col min="11439" max="11520" width="52.5703125" style="197"/>
    <col min="11521" max="11559" width="0.85546875" style="197" customWidth="1"/>
    <col min="11560" max="11560" width="4.85546875" style="197" customWidth="1"/>
    <col min="11561" max="11582" width="0.85546875" style="197" customWidth="1"/>
    <col min="11583" max="11583" width="2.140625" style="197" customWidth="1"/>
    <col min="11584" max="11630" width="0.85546875" style="197" customWidth="1"/>
    <col min="11631" max="11631" width="1" style="197" customWidth="1"/>
    <col min="11632" max="11690" width="0.85546875" style="197" customWidth="1"/>
    <col min="11691" max="11691" width="2.5703125" style="197" customWidth="1"/>
    <col min="11692" max="11692" width="3.5703125" style="197" customWidth="1"/>
    <col min="11693" max="11693" width="0.85546875" style="197" customWidth="1"/>
    <col min="11694" max="11694" width="2.28515625" style="197" customWidth="1"/>
    <col min="11695" max="11776" width="52.5703125" style="197"/>
    <col min="11777" max="11815" width="0.85546875" style="197" customWidth="1"/>
    <col min="11816" max="11816" width="4.85546875" style="197" customWidth="1"/>
    <col min="11817" max="11838" width="0.85546875" style="197" customWidth="1"/>
    <col min="11839" max="11839" width="2.140625" style="197" customWidth="1"/>
    <col min="11840" max="11886" width="0.85546875" style="197" customWidth="1"/>
    <col min="11887" max="11887" width="1" style="197" customWidth="1"/>
    <col min="11888" max="11946" width="0.85546875" style="197" customWidth="1"/>
    <col min="11947" max="11947" width="2.5703125" style="197" customWidth="1"/>
    <col min="11948" max="11948" width="3.5703125" style="197" customWidth="1"/>
    <col min="11949" max="11949" width="0.85546875" style="197" customWidth="1"/>
    <col min="11950" max="11950" width="2.28515625" style="197" customWidth="1"/>
    <col min="11951" max="12032" width="52.5703125" style="197"/>
    <col min="12033" max="12071" width="0.85546875" style="197" customWidth="1"/>
    <col min="12072" max="12072" width="4.85546875" style="197" customWidth="1"/>
    <col min="12073" max="12094" width="0.85546875" style="197" customWidth="1"/>
    <col min="12095" max="12095" width="2.140625" style="197" customWidth="1"/>
    <col min="12096" max="12142" width="0.85546875" style="197" customWidth="1"/>
    <col min="12143" max="12143" width="1" style="197" customWidth="1"/>
    <col min="12144" max="12202" width="0.85546875" style="197" customWidth="1"/>
    <col min="12203" max="12203" width="2.5703125" style="197" customWidth="1"/>
    <col min="12204" max="12204" width="3.5703125" style="197" customWidth="1"/>
    <col min="12205" max="12205" width="0.85546875" style="197" customWidth="1"/>
    <col min="12206" max="12206" width="2.28515625" style="197" customWidth="1"/>
    <col min="12207" max="12288" width="52.5703125" style="197"/>
    <col min="12289" max="12327" width="0.85546875" style="197" customWidth="1"/>
    <col min="12328" max="12328" width="4.85546875" style="197" customWidth="1"/>
    <col min="12329" max="12350" width="0.85546875" style="197" customWidth="1"/>
    <col min="12351" max="12351" width="2.140625" style="197" customWidth="1"/>
    <col min="12352" max="12398" width="0.85546875" style="197" customWidth="1"/>
    <col min="12399" max="12399" width="1" style="197" customWidth="1"/>
    <col min="12400" max="12458" width="0.85546875" style="197" customWidth="1"/>
    <col min="12459" max="12459" width="2.5703125" style="197" customWidth="1"/>
    <col min="12460" max="12460" width="3.5703125" style="197" customWidth="1"/>
    <col min="12461" max="12461" width="0.85546875" style="197" customWidth="1"/>
    <col min="12462" max="12462" width="2.28515625" style="197" customWidth="1"/>
    <col min="12463" max="12544" width="52.5703125" style="197"/>
    <col min="12545" max="12583" width="0.85546875" style="197" customWidth="1"/>
    <col min="12584" max="12584" width="4.85546875" style="197" customWidth="1"/>
    <col min="12585" max="12606" width="0.85546875" style="197" customWidth="1"/>
    <col min="12607" max="12607" width="2.140625" style="197" customWidth="1"/>
    <col min="12608" max="12654" width="0.85546875" style="197" customWidth="1"/>
    <col min="12655" max="12655" width="1" style="197" customWidth="1"/>
    <col min="12656" max="12714" width="0.85546875" style="197" customWidth="1"/>
    <col min="12715" max="12715" width="2.5703125" style="197" customWidth="1"/>
    <col min="12716" max="12716" width="3.5703125" style="197" customWidth="1"/>
    <col min="12717" max="12717" width="0.85546875" style="197" customWidth="1"/>
    <col min="12718" max="12718" width="2.28515625" style="197" customWidth="1"/>
    <col min="12719" max="12800" width="52.5703125" style="197"/>
    <col min="12801" max="12839" width="0.85546875" style="197" customWidth="1"/>
    <col min="12840" max="12840" width="4.85546875" style="197" customWidth="1"/>
    <col min="12841" max="12862" width="0.85546875" style="197" customWidth="1"/>
    <col min="12863" max="12863" width="2.140625" style="197" customWidth="1"/>
    <col min="12864" max="12910" width="0.85546875" style="197" customWidth="1"/>
    <col min="12911" max="12911" width="1" style="197" customWidth="1"/>
    <col min="12912" max="12970" width="0.85546875" style="197" customWidth="1"/>
    <col min="12971" max="12971" width="2.5703125" style="197" customWidth="1"/>
    <col min="12972" max="12972" width="3.5703125" style="197" customWidth="1"/>
    <col min="12973" max="12973" width="0.85546875" style="197" customWidth="1"/>
    <col min="12974" max="12974" width="2.28515625" style="197" customWidth="1"/>
    <col min="12975" max="13056" width="52.5703125" style="197"/>
    <col min="13057" max="13095" width="0.85546875" style="197" customWidth="1"/>
    <col min="13096" max="13096" width="4.85546875" style="197" customWidth="1"/>
    <col min="13097" max="13118" width="0.85546875" style="197" customWidth="1"/>
    <col min="13119" max="13119" width="2.140625" style="197" customWidth="1"/>
    <col min="13120" max="13166" width="0.85546875" style="197" customWidth="1"/>
    <col min="13167" max="13167" width="1" style="197" customWidth="1"/>
    <col min="13168" max="13226" width="0.85546875" style="197" customWidth="1"/>
    <col min="13227" max="13227" width="2.5703125" style="197" customWidth="1"/>
    <col min="13228" max="13228" width="3.5703125" style="197" customWidth="1"/>
    <col min="13229" max="13229" width="0.85546875" style="197" customWidth="1"/>
    <col min="13230" max="13230" width="2.28515625" style="197" customWidth="1"/>
    <col min="13231" max="13312" width="52.5703125" style="197"/>
    <col min="13313" max="13351" width="0.85546875" style="197" customWidth="1"/>
    <col min="13352" max="13352" width="4.85546875" style="197" customWidth="1"/>
    <col min="13353" max="13374" width="0.85546875" style="197" customWidth="1"/>
    <col min="13375" max="13375" width="2.140625" style="197" customWidth="1"/>
    <col min="13376" max="13422" width="0.85546875" style="197" customWidth="1"/>
    <col min="13423" max="13423" width="1" style="197" customWidth="1"/>
    <col min="13424" max="13482" width="0.85546875" style="197" customWidth="1"/>
    <col min="13483" max="13483" width="2.5703125" style="197" customWidth="1"/>
    <col min="13484" max="13484" width="3.5703125" style="197" customWidth="1"/>
    <col min="13485" max="13485" width="0.85546875" style="197" customWidth="1"/>
    <col min="13486" max="13486" width="2.28515625" style="197" customWidth="1"/>
    <col min="13487" max="13568" width="52.5703125" style="197"/>
    <col min="13569" max="13607" width="0.85546875" style="197" customWidth="1"/>
    <col min="13608" max="13608" width="4.85546875" style="197" customWidth="1"/>
    <col min="13609" max="13630" width="0.85546875" style="197" customWidth="1"/>
    <col min="13631" max="13631" width="2.140625" style="197" customWidth="1"/>
    <col min="13632" max="13678" width="0.85546875" style="197" customWidth="1"/>
    <col min="13679" max="13679" width="1" style="197" customWidth="1"/>
    <col min="13680" max="13738" width="0.85546875" style="197" customWidth="1"/>
    <col min="13739" max="13739" width="2.5703125" style="197" customWidth="1"/>
    <col min="13740" max="13740" width="3.5703125" style="197" customWidth="1"/>
    <col min="13741" max="13741" width="0.85546875" style="197" customWidth="1"/>
    <col min="13742" max="13742" width="2.28515625" style="197" customWidth="1"/>
    <col min="13743" max="13824" width="52.5703125" style="197"/>
    <col min="13825" max="13863" width="0.85546875" style="197" customWidth="1"/>
    <col min="13864" max="13864" width="4.85546875" style="197" customWidth="1"/>
    <col min="13865" max="13886" width="0.85546875" style="197" customWidth="1"/>
    <col min="13887" max="13887" width="2.140625" style="197" customWidth="1"/>
    <col min="13888" max="13934" width="0.85546875" style="197" customWidth="1"/>
    <col min="13935" max="13935" width="1" style="197" customWidth="1"/>
    <col min="13936" max="13994" width="0.85546875" style="197" customWidth="1"/>
    <col min="13995" max="13995" width="2.5703125" style="197" customWidth="1"/>
    <col min="13996" max="13996" width="3.5703125" style="197" customWidth="1"/>
    <col min="13997" max="13997" width="0.85546875" style="197" customWidth="1"/>
    <col min="13998" max="13998" width="2.28515625" style="197" customWidth="1"/>
    <col min="13999" max="14080" width="52.5703125" style="197"/>
    <col min="14081" max="14119" width="0.85546875" style="197" customWidth="1"/>
    <col min="14120" max="14120" width="4.85546875" style="197" customWidth="1"/>
    <col min="14121" max="14142" width="0.85546875" style="197" customWidth="1"/>
    <col min="14143" max="14143" width="2.140625" style="197" customWidth="1"/>
    <col min="14144" max="14190" width="0.85546875" style="197" customWidth="1"/>
    <col min="14191" max="14191" width="1" style="197" customWidth="1"/>
    <col min="14192" max="14250" width="0.85546875" style="197" customWidth="1"/>
    <col min="14251" max="14251" width="2.5703125" style="197" customWidth="1"/>
    <col min="14252" max="14252" width="3.5703125" style="197" customWidth="1"/>
    <col min="14253" max="14253" width="0.85546875" style="197" customWidth="1"/>
    <col min="14254" max="14254" width="2.28515625" style="197" customWidth="1"/>
    <col min="14255" max="14336" width="52.5703125" style="197"/>
    <col min="14337" max="14375" width="0.85546875" style="197" customWidth="1"/>
    <col min="14376" max="14376" width="4.85546875" style="197" customWidth="1"/>
    <col min="14377" max="14398" width="0.85546875" style="197" customWidth="1"/>
    <col min="14399" max="14399" width="2.140625" style="197" customWidth="1"/>
    <col min="14400" max="14446" width="0.85546875" style="197" customWidth="1"/>
    <col min="14447" max="14447" width="1" style="197" customWidth="1"/>
    <col min="14448" max="14506" width="0.85546875" style="197" customWidth="1"/>
    <col min="14507" max="14507" width="2.5703125" style="197" customWidth="1"/>
    <col min="14508" max="14508" width="3.5703125" style="197" customWidth="1"/>
    <col min="14509" max="14509" width="0.85546875" style="197" customWidth="1"/>
    <col min="14510" max="14510" width="2.28515625" style="197" customWidth="1"/>
    <col min="14511" max="14592" width="52.5703125" style="197"/>
    <col min="14593" max="14631" width="0.85546875" style="197" customWidth="1"/>
    <col min="14632" max="14632" width="4.85546875" style="197" customWidth="1"/>
    <col min="14633" max="14654" width="0.85546875" style="197" customWidth="1"/>
    <col min="14655" max="14655" width="2.140625" style="197" customWidth="1"/>
    <col min="14656" max="14702" width="0.85546875" style="197" customWidth="1"/>
    <col min="14703" max="14703" width="1" style="197" customWidth="1"/>
    <col min="14704" max="14762" width="0.85546875" style="197" customWidth="1"/>
    <col min="14763" max="14763" width="2.5703125" style="197" customWidth="1"/>
    <col min="14764" max="14764" width="3.5703125" style="197" customWidth="1"/>
    <col min="14765" max="14765" width="0.85546875" style="197" customWidth="1"/>
    <col min="14766" max="14766" width="2.28515625" style="197" customWidth="1"/>
    <col min="14767" max="14848" width="52.5703125" style="197"/>
    <col min="14849" max="14887" width="0.85546875" style="197" customWidth="1"/>
    <col min="14888" max="14888" width="4.85546875" style="197" customWidth="1"/>
    <col min="14889" max="14910" width="0.85546875" style="197" customWidth="1"/>
    <col min="14911" max="14911" width="2.140625" style="197" customWidth="1"/>
    <col min="14912" max="14958" width="0.85546875" style="197" customWidth="1"/>
    <col min="14959" max="14959" width="1" style="197" customWidth="1"/>
    <col min="14960" max="15018" width="0.85546875" style="197" customWidth="1"/>
    <col min="15019" max="15019" width="2.5703125" style="197" customWidth="1"/>
    <col min="15020" max="15020" width="3.5703125" style="197" customWidth="1"/>
    <col min="15021" max="15021" width="0.85546875" style="197" customWidth="1"/>
    <col min="15022" max="15022" width="2.28515625" style="197" customWidth="1"/>
    <col min="15023" max="15104" width="52.5703125" style="197"/>
    <col min="15105" max="15143" width="0.85546875" style="197" customWidth="1"/>
    <col min="15144" max="15144" width="4.85546875" style="197" customWidth="1"/>
    <col min="15145" max="15166" width="0.85546875" style="197" customWidth="1"/>
    <col min="15167" max="15167" width="2.140625" style="197" customWidth="1"/>
    <col min="15168" max="15214" width="0.85546875" style="197" customWidth="1"/>
    <col min="15215" max="15215" width="1" style="197" customWidth="1"/>
    <col min="15216" max="15274" width="0.85546875" style="197" customWidth="1"/>
    <col min="15275" max="15275" width="2.5703125" style="197" customWidth="1"/>
    <col min="15276" max="15276" width="3.5703125" style="197" customWidth="1"/>
    <col min="15277" max="15277" width="0.85546875" style="197" customWidth="1"/>
    <col min="15278" max="15278" width="2.28515625" style="197" customWidth="1"/>
    <col min="15279" max="15360" width="52.5703125" style="197"/>
    <col min="15361" max="15399" width="0.85546875" style="197" customWidth="1"/>
    <col min="15400" max="15400" width="4.85546875" style="197" customWidth="1"/>
    <col min="15401" max="15422" width="0.85546875" style="197" customWidth="1"/>
    <col min="15423" max="15423" width="2.140625" style="197" customWidth="1"/>
    <col min="15424" max="15470" width="0.85546875" style="197" customWidth="1"/>
    <col min="15471" max="15471" width="1" style="197" customWidth="1"/>
    <col min="15472" max="15530" width="0.85546875" style="197" customWidth="1"/>
    <col min="15531" max="15531" width="2.5703125" style="197" customWidth="1"/>
    <col min="15532" max="15532" width="3.5703125" style="197" customWidth="1"/>
    <col min="15533" max="15533" width="0.85546875" style="197" customWidth="1"/>
    <col min="15534" max="15534" width="2.28515625" style="197" customWidth="1"/>
    <col min="15535" max="15616" width="52.5703125" style="197"/>
    <col min="15617" max="15655" width="0.85546875" style="197" customWidth="1"/>
    <col min="15656" max="15656" width="4.85546875" style="197" customWidth="1"/>
    <col min="15657" max="15678" width="0.85546875" style="197" customWidth="1"/>
    <col min="15679" max="15679" width="2.140625" style="197" customWidth="1"/>
    <col min="15680" max="15726" width="0.85546875" style="197" customWidth="1"/>
    <col min="15727" max="15727" width="1" style="197" customWidth="1"/>
    <col min="15728" max="15786" width="0.85546875" style="197" customWidth="1"/>
    <col min="15787" max="15787" width="2.5703125" style="197" customWidth="1"/>
    <col min="15788" max="15788" width="3.5703125" style="197" customWidth="1"/>
    <col min="15789" max="15789" width="0.85546875" style="197" customWidth="1"/>
    <col min="15790" max="15790" width="2.28515625" style="197" customWidth="1"/>
    <col min="15791" max="15872" width="52.5703125" style="197"/>
    <col min="15873" max="15911" width="0.85546875" style="197" customWidth="1"/>
    <col min="15912" max="15912" width="4.85546875" style="197" customWidth="1"/>
    <col min="15913" max="15934" width="0.85546875" style="197" customWidth="1"/>
    <col min="15935" max="15935" width="2.140625" style="197" customWidth="1"/>
    <col min="15936" max="15982" width="0.85546875" style="197" customWidth="1"/>
    <col min="15983" max="15983" width="1" style="197" customWidth="1"/>
    <col min="15984" max="16042" width="0.85546875" style="197" customWidth="1"/>
    <col min="16043" max="16043" width="2.5703125" style="197" customWidth="1"/>
    <col min="16044" max="16044" width="3.5703125" style="197" customWidth="1"/>
    <col min="16045" max="16045" width="0.85546875" style="197" customWidth="1"/>
    <col min="16046" max="16046" width="2.28515625" style="197" customWidth="1"/>
    <col min="16047" max="16128" width="52.5703125" style="197"/>
    <col min="16129" max="16167" width="0.85546875" style="197" customWidth="1"/>
    <col min="16168" max="16168" width="4.85546875" style="197" customWidth="1"/>
    <col min="16169" max="16190" width="0.85546875" style="197" customWidth="1"/>
    <col min="16191" max="16191" width="2.140625" style="197" customWidth="1"/>
    <col min="16192" max="16238" width="0.85546875" style="197" customWidth="1"/>
    <col min="16239" max="16239" width="1" style="197" customWidth="1"/>
    <col min="16240" max="16298" width="0.85546875" style="197" customWidth="1"/>
    <col min="16299" max="16299" width="2.5703125" style="197" customWidth="1"/>
    <col min="16300" max="16300" width="3.5703125" style="197" customWidth="1"/>
    <col min="16301" max="16301" width="0.85546875" style="197" customWidth="1"/>
    <col min="16302" max="16302" width="2.28515625" style="197" customWidth="1"/>
    <col min="16303" max="16384" width="52.5703125" style="197"/>
  </cols>
  <sheetData>
    <row r="1" spans="1:171" s="200" customFormat="1" ht="18.75" customHeight="1" x14ac:dyDescent="0.2">
      <c r="EK1" s="40"/>
      <c r="FO1" s="40" t="s">
        <v>70</v>
      </c>
    </row>
    <row r="2" spans="1:171" s="200" customFormat="1" ht="17.25" customHeight="1" x14ac:dyDescent="0.3">
      <c r="EK2" s="15"/>
      <c r="FO2" s="15" t="s">
        <v>11</v>
      </c>
    </row>
    <row r="3" spans="1:171" s="200" customFormat="1" ht="17.25" customHeight="1" x14ac:dyDescent="0.3">
      <c r="EK3" s="15"/>
      <c r="FO3" s="15" t="s">
        <v>350</v>
      </c>
    </row>
    <row r="4" spans="1:171" s="200" customFormat="1" ht="16.5" customHeight="1" x14ac:dyDescent="0.2"/>
    <row r="5" spans="1:171" s="12" customFormat="1" ht="18.75" customHeight="1" x14ac:dyDescent="0.2">
      <c r="A5" s="343" t="str">
        <f>[4]Лист1!G5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c r="AW5" s="343"/>
      <c r="AX5" s="343"/>
      <c r="AY5" s="343"/>
      <c r="AZ5" s="343"/>
      <c r="BA5" s="343"/>
      <c r="BB5" s="343"/>
      <c r="BC5" s="343"/>
      <c r="BD5" s="343"/>
      <c r="BE5" s="343"/>
      <c r="BF5" s="343"/>
      <c r="BG5" s="343"/>
      <c r="BH5" s="343"/>
      <c r="BI5" s="343"/>
      <c r="BJ5" s="343"/>
      <c r="BK5" s="343"/>
      <c r="BL5" s="343"/>
      <c r="BM5" s="343"/>
      <c r="BN5" s="343"/>
      <c r="BO5" s="343"/>
      <c r="BP5" s="343"/>
      <c r="BQ5" s="343"/>
      <c r="BR5" s="343"/>
      <c r="BS5" s="343"/>
      <c r="BT5" s="343"/>
      <c r="BU5" s="343"/>
      <c r="BV5" s="343"/>
      <c r="BW5" s="343"/>
      <c r="BX5" s="343"/>
      <c r="BY5" s="343"/>
      <c r="BZ5" s="343"/>
      <c r="CA5" s="343"/>
      <c r="CB5" s="343"/>
      <c r="CC5" s="343"/>
      <c r="CD5" s="343"/>
      <c r="CE5" s="343"/>
      <c r="CF5" s="343"/>
      <c r="CG5" s="343"/>
      <c r="CH5" s="343"/>
      <c r="CI5" s="343"/>
      <c r="CJ5" s="343"/>
      <c r="CK5" s="343"/>
      <c r="CL5" s="343"/>
      <c r="CM5" s="343"/>
      <c r="CN5" s="343"/>
      <c r="CO5" s="343"/>
      <c r="CP5" s="343"/>
      <c r="CQ5" s="343"/>
      <c r="CR5" s="343"/>
      <c r="CS5" s="343"/>
      <c r="CT5" s="343"/>
      <c r="CU5" s="343"/>
      <c r="CV5" s="343"/>
      <c r="CW5" s="343"/>
      <c r="CX5" s="343"/>
      <c r="CY5" s="343"/>
      <c r="CZ5" s="343"/>
      <c r="DA5" s="343"/>
      <c r="DB5" s="343"/>
      <c r="DC5" s="343"/>
      <c r="DD5" s="343"/>
      <c r="DE5" s="343"/>
      <c r="DF5" s="343"/>
      <c r="DG5" s="343"/>
      <c r="DH5" s="343"/>
      <c r="DI5" s="343"/>
      <c r="DJ5" s="343"/>
      <c r="DK5" s="343"/>
      <c r="DL5" s="343"/>
      <c r="DM5" s="343"/>
      <c r="DN5" s="343"/>
      <c r="DO5" s="343"/>
      <c r="DP5" s="343"/>
      <c r="DQ5" s="343"/>
      <c r="DR5" s="343"/>
      <c r="DS5" s="343"/>
      <c r="DT5" s="343"/>
      <c r="DU5" s="343"/>
      <c r="DV5" s="343"/>
      <c r="DW5" s="343"/>
      <c r="DX5" s="343"/>
      <c r="DY5" s="343"/>
      <c r="DZ5" s="343"/>
      <c r="EA5" s="343"/>
      <c r="EB5" s="343"/>
      <c r="EC5" s="343"/>
      <c r="ED5" s="343"/>
      <c r="EE5" s="343"/>
      <c r="EF5" s="343"/>
      <c r="EG5" s="343"/>
      <c r="EH5" s="343"/>
      <c r="EI5" s="343"/>
      <c r="EJ5" s="343"/>
      <c r="EK5" s="343"/>
      <c r="EL5" s="343"/>
      <c r="EM5" s="343"/>
      <c r="EN5" s="343"/>
      <c r="EO5" s="343"/>
      <c r="EP5" s="343"/>
      <c r="EQ5" s="343"/>
      <c r="ER5" s="343"/>
      <c r="ES5" s="343"/>
      <c r="ET5" s="343"/>
      <c r="EU5" s="343"/>
      <c r="EV5" s="343"/>
      <c r="EW5" s="343"/>
      <c r="EX5" s="343"/>
      <c r="EY5" s="343"/>
      <c r="EZ5" s="343"/>
      <c r="FA5" s="343"/>
      <c r="FB5" s="343"/>
      <c r="FC5" s="343"/>
      <c r="FD5" s="343"/>
      <c r="FE5" s="343"/>
      <c r="FF5" s="343"/>
      <c r="FG5" s="343"/>
      <c r="FH5" s="343"/>
      <c r="FI5" s="343"/>
      <c r="FJ5" s="343"/>
      <c r="FK5" s="343"/>
      <c r="FL5" s="343"/>
      <c r="FM5" s="343"/>
      <c r="FN5" s="343"/>
      <c r="FO5" s="343"/>
    </row>
    <row r="6" spans="1:171" s="12" customFormat="1" ht="18.75" x14ac:dyDescent="0.3">
      <c r="A6" s="190"/>
      <c r="B6" s="191"/>
      <c r="C6" s="191"/>
      <c r="D6" s="191"/>
      <c r="E6" s="191"/>
      <c r="F6" s="191"/>
      <c r="G6" s="191"/>
      <c r="H6" s="191"/>
      <c r="I6" s="192"/>
      <c r="J6" s="192"/>
      <c r="K6" s="193"/>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row>
    <row r="7" spans="1:171" s="12" customFormat="1" ht="18.75" x14ac:dyDescent="0.2">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c r="AW7" s="344"/>
      <c r="AX7" s="344"/>
      <c r="AY7" s="344"/>
      <c r="AZ7" s="344"/>
      <c r="BA7" s="344"/>
      <c r="BB7" s="344"/>
      <c r="BC7" s="344"/>
      <c r="BD7" s="344"/>
      <c r="BE7" s="344"/>
      <c r="BF7" s="344"/>
      <c r="BG7" s="344"/>
      <c r="BH7" s="344"/>
      <c r="BI7" s="344"/>
      <c r="BJ7" s="344"/>
      <c r="BK7" s="344"/>
      <c r="BL7" s="344"/>
      <c r="BM7" s="344"/>
      <c r="BN7" s="344"/>
      <c r="BO7" s="344"/>
      <c r="BP7" s="344"/>
      <c r="BQ7" s="344"/>
      <c r="BR7" s="344"/>
      <c r="BS7" s="344"/>
      <c r="BT7" s="344"/>
      <c r="BU7" s="344"/>
      <c r="BV7" s="344"/>
      <c r="BW7" s="344"/>
      <c r="BX7" s="344"/>
      <c r="BY7" s="344"/>
      <c r="BZ7" s="344"/>
      <c r="CA7" s="344"/>
      <c r="CB7" s="344"/>
      <c r="CC7" s="344"/>
      <c r="CD7" s="344"/>
      <c r="CE7" s="344"/>
      <c r="CF7" s="344"/>
      <c r="CG7" s="344"/>
      <c r="CH7" s="344"/>
      <c r="CI7" s="344"/>
      <c r="CJ7" s="344"/>
      <c r="CK7" s="344"/>
      <c r="CL7" s="344"/>
      <c r="CM7" s="344"/>
      <c r="CN7" s="344"/>
      <c r="CO7" s="344"/>
      <c r="CP7" s="344"/>
      <c r="CQ7" s="344"/>
      <c r="CR7" s="344"/>
      <c r="CS7" s="344"/>
      <c r="CT7" s="344"/>
      <c r="CU7" s="344"/>
      <c r="CV7" s="344"/>
      <c r="CW7" s="344"/>
      <c r="CX7" s="344"/>
      <c r="CY7" s="344"/>
      <c r="CZ7" s="344"/>
      <c r="DA7" s="344"/>
      <c r="DB7" s="344"/>
      <c r="DC7" s="344"/>
      <c r="DD7" s="344"/>
      <c r="DE7" s="344"/>
      <c r="DF7" s="344"/>
      <c r="DG7" s="344"/>
      <c r="DH7" s="344"/>
      <c r="DI7" s="344"/>
      <c r="DJ7" s="344"/>
      <c r="DK7" s="344"/>
      <c r="DL7" s="344"/>
      <c r="DM7" s="344"/>
      <c r="DN7" s="344"/>
      <c r="DO7" s="344"/>
      <c r="DP7" s="344"/>
      <c r="DQ7" s="344"/>
      <c r="DR7" s="344"/>
      <c r="DS7" s="344"/>
      <c r="DT7" s="344"/>
      <c r="DU7" s="344"/>
      <c r="DV7" s="344"/>
      <c r="DW7" s="344"/>
      <c r="DX7" s="344"/>
      <c r="DY7" s="344"/>
      <c r="DZ7" s="344"/>
      <c r="EA7" s="344"/>
      <c r="EB7" s="344"/>
      <c r="EC7" s="344"/>
      <c r="ED7" s="344"/>
      <c r="EE7" s="344"/>
      <c r="EF7" s="344"/>
      <c r="EG7" s="344"/>
      <c r="EH7" s="344"/>
      <c r="EI7" s="344"/>
      <c r="EJ7" s="344"/>
      <c r="EK7" s="344"/>
      <c r="EL7" s="344"/>
      <c r="EM7" s="344"/>
      <c r="EN7" s="344"/>
      <c r="EO7" s="344"/>
      <c r="EP7" s="344"/>
      <c r="EQ7" s="344"/>
      <c r="ER7" s="344"/>
      <c r="ES7" s="344"/>
      <c r="ET7" s="344"/>
      <c r="EU7" s="344"/>
      <c r="EV7" s="344"/>
      <c r="EW7" s="344"/>
      <c r="EX7" s="344"/>
      <c r="EY7" s="344"/>
      <c r="EZ7" s="344"/>
      <c r="FA7" s="344"/>
      <c r="FB7" s="344"/>
      <c r="FC7" s="344"/>
      <c r="FD7" s="344"/>
      <c r="FE7" s="344"/>
      <c r="FF7" s="344"/>
      <c r="FG7" s="344"/>
      <c r="FH7" s="344"/>
      <c r="FI7" s="344"/>
      <c r="FJ7" s="344"/>
      <c r="FK7" s="344"/>
      <c r="FL7" s="344"/>
      <c r="FM7" s="344"/>
      <c r="FN7" s="344"/>
      <c r="FO7" s="344"/>
    </row>
    <row r="8" spans="1:171" s="12" customFormat="1" ht="18.75" x14ac:dyDescent="0.2">
      <c r="A8" s="253"/>
      <c r="B8" s="253"/>
      <c r="C8" s="253"/>
      <c r="D8" s="253"/>
      <c r="E8" s="253"/>
      <c r="F8" s="253"/>
      <c r="G8" s="253"/>
      <c r="H8" s="253"/>
      <c r="I8" s="253"/>
      <c r="J8" s="253"/>
      <c r="K8" s="253"/>
      <c r="L8" s="194"/>
      <c r="M8" s="194"/>
      <c r="N8" s="194"/>
      <c r="O8" s="194"/>
      <c r="P8" s="194"/>
      <c r="Q8" s="194"/>
      <c r="R8" s="194"/>
      <c r="S8" s="194"/>
      <c r="T8" s="194"/>
      <c r="U8" s="194"/>
      <c r="V8" s="194"/>
      <c r="W8" s="194"/>
      <c r="X8" s="194"/>
      <c r="Y8" s="194"/>
      <c r="Z8" s="191"/>
      <c r="AA8" s="191"/>
      <c r="AB8" s="191"/>
      <c r="AC8" s="191"/>
      <c r="AD8" s="191"/>
      <c r="AE8" s="191"/>
      <c r="AF8" s="191"/>
      <c r="AG8" s="191"/>
      <c r="AH8" s="191"/>
      <c r="AI8" s="191"/>
      <c r="AJ8" s="191"/>
      <c r="AK8" s="191"/>
      <c r="AL8" s="191"/>
      <c r="AM8" s="191"/>
      <c r="AN8" s="191"/>
      <c r="AO8" s="191"/>
      <c r="AP8" s="191"/>
      <c r="AQ8" s="191"/>
      <c r="AR8" s="191"/>
    </row>
    <row r="9" spans="1:171" s="12" customFormat="1" ht="18.75" customHeight="1" x14ac:dyDescent="0.2">
      <c r="A9" s="345" t="str">
        <f>'[4]1. паспорт местоположение'!A9:C9</f>
        <v>ООО "ГИП-Энерго"</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c r="BA9" s="345"/>
      <c r="BB9" s="345"/>
      <c r="BC9" s="345"/>
      <c r="BD9" s="345"/>
      <c r="BE9" s="345"/>
      <c r="BF9" s="345"/>
      <c r="BG9" s="345"/>
      <c r="BH9" s="345"/>
      <c r="BI9" s="345"/>
      <c r="BJ9" s="345"/>
      <c r="BK9" s="345"/>
      <c r="BL9" s="345"/>
      <c r="BM9" s="345"/>
      <c r="BN9" s="345"/>
      <c r="BO9" s="345"/>
      <c r="BP9" s="345"/>
      <c r="BQ9" s="345"/>
      <c r="BR9" s="345"/>
      <c r="BS9" s="345"/>
      <c r="BT9" s="345"/>
      <c r="BU9" s="345"/>
      <c r="BV9" s="345"/>
      <c r="BW9" s="345"/>
      <c r="BX9" s="345"/>
      <c r="BY9" s="345"/>
      <c r="BZ9" s="345"/>
      <c r="CA9" s="345"/>
      <c r="CB9" s="345"/>
      <c r="CC9" s="345"/>
      <c r="CD9" s="345"/>
      <c r="CE9" s="345"/>
      <c r="CF9" s="345"/>
      <c r="CG9" s="345"/>
      <c r="CH9" s="345"/>
      <c r="CI9" s="345"/>
      <c r="CJ9" s="345"/>
      <c r="CK9" s="345"/>
      <c r="CL9" s="345"/>
      <c r="CM9" s="345"/>
      <c r="CN9" s="345"/>
      <c r="CO9" s="345"/>
      <c r="CP9" s="345"/>
      <c r="CQ9" s="345"/>
      <c r="CR9" s="345"/>
      <c r="CS9" s="345"/>
      <c r="CT9" s="345"/>
      <c r="CU9" s="345"/>
      <c r="CV9" s="345"/>
      <c r="CW9" s="345"/>
      <c r="CX9" s="345"/>
      <c r="CY9" s="345"/>
      <c r="CZ9" s="345"/>
      <c r="DA9" s="345"/>
      <c r="DB9" s="345"/>
      <c r="DC9" s="345"/>
      <c r="DD9" s="345"/>
      <c r="DE9" s="345"/>
      <c r="DF9" s="345"/>
      <c r="DG9" s="345"/>
      <c r="DH9" s="345"/>
      <c r="DI9" s="345"/>
      <c r="DJ9" s="345"/>
      <c r="DK9" s="345"/>
      <c r="DL9" s="345"/>
      <c r="DM9" s="345"/>
      <c r="DN9" s="345"/>
      <c r="DO9" s="345"/>
      <c r="DP9" s="345"/>
      <c r="DQ9" s="345"/>
      <c r="DR9" s="345"/>
      <c r="DS9" s="345"/>
      <c r="DT9" s="345"/>
      <c r="DU9" s="345"/>
      <c r="DV9" s="345"/>
      <c r="DW9" s="345"/>
      <c r="DX9" s="345"/>
      <c r="DY9" s="345"/>
      <c r="DZ9" s="345"/>
      <c r="EA9" s="345"/>
      <c r="EB9" s="345"/>
      <c r="EC9" s="345"/>
      <c r="ED9" s="345"/>
      <c r="EE9" s="345"/>
      <c r="EF9" s="345"/>
      <c r="EG9" s="345"/>
      <c r="EH9" s="345"/>
      <c r="EI9" s="345"/>
      <c r="EJ9" s="345"/>
      <c r="EK9" s="345"/>
      <c r="EL9" s="345"/>
      <c r="EM9" s="345"/>
      <c r="EN9" s="345"/>
      <c r="EO9" s="345"/>
      <c r="EP9" s="345"/>
      <c r="EQ9" s="345"/>
      <c r="ER9" s="345"/>
      <c r="ES9" s="345"/>
      <c r="ET9" s="345"/>
      <c r="EU9" s="345"/>
      <c r="EV9" s="345"/>
      <c r="EW9" s="345"/>
      <c r="EX9" s="345"/>
      <c r="EY9" s="345"/>
      <c r="EZ9" s="345"/>
      <c r="FA9" s="345"/>
      <c r="FB9" s="345"/>
      <c r="FC9" s="345"/>
      <c r="FD9" s="345"/>
      <c r="FE9" s="345"/>
      <c r="FF9" s="345"/>
      <c r="FG9" s="345"/>
      <c r="FH9" s="345"/>
      <c r="FI9" s="345"/>
      <c r="FJ9" s="345"/>
      <c r="FK9" s="345"/>
      <c r="FL9" s="345"/>
      <c r="FM9" s="345"/>
      <c r="FN9" s="345"/>
      <c r="FO9" s="345"/>
    </row>
    <row r="10" spans="1:171" s="12" customFormat="1" ht="18.75" customHeight="1" x14ac:dyDescent="0.2">
      <c r="A10" s="373" t="s">
        <v>9</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c r="AW10" s="373"/>
      <c r="AX10" s="373"/>
      <c r="AY10" s="373"/>
      <c r="AZ10" s="373"/>
      <c r="BA10" s="373"/>
      <c r="BB10" s="373"/>
      <c r="BC10" s="373"/>
      <c r="BD10" s="373"/>
      <c r="BE10" s="373"/>
      <c r="BF10" s="373"/>
      <c r="BG10" s="373"/>
      <c r="BH10" s="373"/>
      <c r="BI10" s="373"/>
      <c r="BJ10" s="373"/>
      <c r="BK10" s="373"/>
      <c r="BL10" s="373"/>
      <c r="BM10" s="373"/>
      <c r="BN10" s="373"/>
      <c r="BO10" s="373"/>
      <c r="BP10" s="373"/>
      <c r="BQ10" s="373"/>
      <c r="BR10" s="373"/>
      <c r="BS10" s="373"/>
      <c r="BT10" s="373"/>
      <c r="BU10" s="373"/>
      <c r="BV10" s="373"/>
      <c r="BW10" s="373"/>
      <c r="BX10" s="373"/>
      <c r="BY10" s="373"/>
      <c r="BZ10" s="373"/>
      <c r="CA10" s="373"/>
      <c r="CB10" s="373"/>
      <c r="CC10" s="373"/>
      <c r="CD10" s="373"/>
      <c r="CE10" s="373"/>
      <c r="CF10" s="373"/>
      <c r="CG10" s="373"/>
      <c r="CH10" s="373"/>
      <c r="CI10" s="373"/>
      <c r="CJ10" s="373"/>
      <c r="CK10" s="373"/>
      <c r="CL10" s="373"/>
      <c r="CM10" s="373"/>
      <c r="CN10" s="373"/>
      <c r="CO10" s="373"/>
      <c r="CP10" s="373"/>
      <c r="CQ10" s="373"/>
      <c r="CR10" s="373"/>
      <c r="CS10" s="373"/>
      <c r="CT10" s="373"/>
      <c r="CU10" s="373"/>
      <c r="CV10" s="373"/>
      <c r="CW10" s="373"/>
      <c r="CX10" s="373"/>
      <c r="CY10" s="373"/>
      <c r="CZ10" s="373"/>
      <c r="DA10" s="373"/>
      <c r="DB10" s="373"/>
      <c r="DC10" s="373"/>
      <c r="DD10" s="373"/>
      <c r="DE10" s="373"/>
      <c r="DF10" s="373"/>
      <c r="DG10" s="373"/>
      <c r="DH10" s="373"/>
      <c r="DI10" s="373"/>
      <c r="DJ10" s="373"/>
      <c r="DK10" s="373"/>
      <c r="DL10" s="373"/>
      <c r="DM10" s="373"/>
      <c r="DN10" s="373"/>
      <c r="DO10" s="373"/>
      <c r="DP10" s="373"/>
      <c r="DQ10" s="373"/>
      <c r="DR10" s="373"/>
      <c r="DS10" s="373"/>
      <c r="DT10" s="373"/>
      <c r="DU10" s="373"/>
      <c r="DV10" s="373"/>
      <c r="DW10" s="373"/>
      <c r="DX10" s="373"/>
      <c r="DY10" s="373"/>
      <c r="DZ10" s="373"/>
      <c r="EA10" s="373"/>
      <c r="EB10" s="373"/>
      <c r="EC10" s="373"/>
      <c r="ED10" s="373"/>
      <c r="EE10" s="373"/>
      <c r="EF10" s="373"/>
      <c r="EG10" s="373"/>
      <c r="EH10" s="373"/>
      <c r="EI10" s="373"/>
      <c r="EJ10" s="373"/>
      <c r="EK10" s="373"/>
      <c r="EL10" s="373"/>
      <c r="EM10" s="373"/>
      <c r="EN10" s="373"/>
      <c r="EO10" s="373"/>
      <c r="EP10" s="373"/>
      <c r="EQ10" s="373"/>
      <c r="ER10" s="373"/>
      <c r="ES10" s="373"/>
      <c r="ET10" s="373"/>
      <c r="EU10" s="373"/>
      <c r="EV10" s="373"/>
      <c r="EW10" s="373"/>
      <c r="EX10" s="373"/>
      <c r="EY10" s="373"/>
      <c r="EZ10" s="373"/>
      <c r="FA10" s="373"/>
      <c r="FB10" s="373"/>
      <c r="FC10" s="373"/>
      <c r="FD10" s="373"/>
      <c r="FE10" s="373"/>
      <c r="FF10" s="373"/>
      <c r="FG10" s="373"/>
      <c r="FH10" s="373"/>
      <c r="FI10" s="373"/>
      <c r="FJ10" s="373"/>
      <c r="FK10" s="373"/>
      <c r="FL10" s="373"/>
      <c r="FM10" s="373"/>
      <c r="FN10" s="373"/>
      <c r="FO10" s="373"/>
    </row>
    <row r="11" spans="1:171" s="12" customFormat="1" ht="18.75" x14ac:dyDescent="0.2">
      <c r="A11" s="251"/>
      <c r="B11" s="251"/>
      <c r="C11" s="251"/>
      <c r="D11" s="251"/>
      <c r="E11" s="251"/>
      <c r="F11" s="251"/>
      <c r="G11" s="251"/>
      <c r="H11" s="251"/>
      <c r="I11" s="251"/>
      <c r="J11" s="251"/>
      <c r="K11" s="251"/>
      <c r="L11" s="173"/>
      <c r="M11" s="173"/>
      <c r="N11" s="173"/>
      <c r="O11" s="173"/>
      <c r="P11" s="173"/>
      <c r="Q11" s="173"/>
      <c r="R11" s="173"/>
      <c r="S11" s="173"/>
      <c r="T11" s="173"/>
      <c r="U11" s="173"/>
      <c r="V11" s="173"/>
      <c r="W11" s="173"/>
      <c r="X11" s="173"/>
      <c r="Y11" s="173"/>
    </row>
    <row r="12" spans="1:171" s="12" customFormat="1" ht="18.75" customHeight="1" x14ac:dyDescent="0.2">
      <c r="A12" s="265" t="str">
        <f>ид</f>
        <v>M_202201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row>
    <row r="13" spans="1:171"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row>
    <row r="14" spans="1:171" s="9" customFormat="1" ht="15.75" customHeight="1" x14ac:dyDescent="0.2">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171" s="3" customFormat="1" ht="29.25" customHeight="1" x14ac:dyDescent="0.2">
      <c r="A15" s="374" t="str">
        <f>[4]Лист1!B5</f>
        <v>Реконструкция электрооборудования РУ-6 кВ РП-503, Расположенного по адресу: г. Уфа, ул. Силикатная, 3, с заменой масляных выключателей на вакуумные.</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c r="AW15" s="374"/>
      <c r="AX15" s="374"/>
      <c r="AY15" s="374"/>
      <c r="AZ15" s="374"/>
      <c r="BA15" s="374"/>
      <c r="BB15" s="374"/>
      <c r="BC15" s="374"/>
      <c r="BD15" s="374"/>
      <c r="BE15" s="374"/>
      <c r="BF15" s="374"/>
      <c r="BG15" s="374"/>
      <c r="BH15" s="374"/>
      <c r="BI15" s="374"/>
      <c r="BJ15" s="374"/>
      <c r="BK15" s="374"/>
      <c r="BL15" s="374"/>
      <c r="BM15" s="374"/>
      <c r="BN15" s="374"/>
      <c r="BO15" s="374"/>
      <c r="BP15" s="374"/>
      <c r="BQ15" s="374"/>
      <c r="BR15" s="374"/>
      <c r="BS15" s="374"/>
      <c r="BT15" s="374"/>
      <c r="BU15" s="374"/>
      <c r="BV15" s="374"/>
      <c r="BW15" s="374"/>
      <c r="BX15" s="374"/>
      <c r="BY15" s="374"/>
      <c r="BZ15" s="374"/>
      <c r="CA15" s="374"/>
      <c r="CB15" s="374"/>
      <c r="CC15" s="374"/>
      <c r="CD15" s="374"/>
      <c r="CE15" s="374"/>
      <c r="CF15" s="374"/>
      <c r="CG15" s="374"/>
      <c r="CH15" s="374"/>
      <c r="CI15" s="374"/>
      <c r="CJ15" s="374"/>
      <c r="CK15" s="374"/>
      <c r="CL15" s="374"/>
      <c r="CM15" s="374"/>
      <c r="CN15" s="374"/>
      <c r="CO15" s="374"/>
      <c r="CP15" s="374"/>
      <c r="CQ15" s="374"/>
      <c r="CR15" s="374"/>
      <c r="CS15" s="374"/>
      <c r="CT15" s="374"/>
      <c r="CU15" s="374"/>
      <c r="CV15" s="374"/>
      <c r="CW15" s="374"/>
      <c r="CX15" s="374"/>
      <c r="CY15" s="374"/>
      <c r="CZ15" s="374"/>
      <c r="DA15" s="374"/>
      <c r="DB15" s="374"/>
      <c r="DC15" s="374"/>
      <c r="DD15" s="374"/>
      <c r="DE15" s="374"/>
      <c r="DF15" s="374"/>
      <c r="DG15" s="374"/>
      <c r="DH15" s="374"/>
      <c r="DI15" s="374"/>
      <c r="DJ15" s="374"/>
      <c r="DK15" s="374"/>
      <c r="DL15" s="374"/>
      <c r="DM15" s="374"/>
      <c r="DN15" s="374"/>
      <c r="DO15" s="374"/>
      <c r="DP15" s="374"/>
      <c r="DQ15" s="374"/>
      <c r="DR15" s="374"/>
      <c r="DS15" s="374"/>
      <c r="DT15" s="374"/>
      <c r="DU15" s="374"/>
      <c r="DV15" s="374"/>
      <c r="DW15" s="374"/>
      <c r="DX15" s="374"/>
      <c r="DY15" s="374"/>
      <c r="DZ15" s="374"/>
      <c r="EA15" s="374"/>
      <c r="EB15" s="374"/>
      <c r="EC15" s="374"/>
      <c r="ED15" s="374"/>
      <c r="EE15" s="374"/>
      <c r="EF15" s="374"/>
      <c r="EG15" s="374"/>
      <c r="EH15" s="374"/>
      <c r="EI15" s="374"/>
      <c r="EJ15" s="374"/>
      <c r="EK15" s="374"/>
      <c r="EL15" s="374"/>
      <c r="EM15" s="374"/>
      <c r="EN15" s="374"/>
      <c r="EO15" s="374"/>
      <c r="EP15" s="374"/>
      <c r="EQ15" s="374"/>
      <c r="ER15" s="374"/>
      <c r="ES15" s="374"/>
      <c r="ET15" s="374"/>
      <c r="EU15" s="374"/>
      <c r="EV15" s="374"/>
      <c r="EW15" s="374"/>
      <c r="EX15" s="374"/>
      <c r="EY15" s="374"/>
      <c r="EZ15" s="374"/>
      <c r="FA15" s="374"/>
      <c r="FB15" s="374"/>
      <c r="FC15" s="374"/>
      <c r="FD15" s="374"/>
      <c r="FE15" s="374"/>
      <c r="FF15" s="374"/>
      <c r="FG15" s="374"/>
      <c r="FH15" s="374"/>
      <c r="FI15" s="374"/>
      <c r="FJ15" s="374"/>
      <c r="FK15" s="374"/>
      <c r="FL15" s="374"/>
      <c r="FM15" s="374"/>
      <c r="FN15" s="374"/>
      <c r="FO15" s="374"/>
    </row>
    <row r="16" spans="1:171"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row>
    <row r="17" spans="1:185" s="198" customFormat="1" ht="9" customHeight="1" x14ac:dyDescent="0.2"/>
    <row r="18" spans="1:185" ht="8.1" customHeight="1" x14ac:dyDescent="0.2">
      <c r="A18" s="376" t="s">
        <v>349</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t="s">
        <v>1</v>
      </c>
      <c r="AP18" s="376"/>
      <c r="AQ18" s="376"/>
      <c r="AR18" s="376"/>
      <c r="AS18" s="376"/>
      <c r="AT18" s="376"/>
      <c r="AU18" s="376"/>
      <c r="AV18" s="376"/>
      <c r="AW18" s="376"/>
      <c r="AX18" s="376"/>
      <c r="AY18" s="376"/>
      <c r="AZ18" s="376"/>
      <c r="BA18" s="376"/>
    </row>
    <row r="19" spans="1:185" s="198" customFormat="1" ht="3" customHeight="1" thickBot="1"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c r="AW19" s="377"/>
      <c r="AX19" s="377"/>
      <c r="AY19" s="377"/>
      <c r="AZ19" s="377"/>
      <c r="BA19" s="377"/>
    </row>
    <row r="20" spans="1:185" s="198" customFormat="1" ht="9.1999999999999993" customHeight="1" x14ac:dyDescent="0.2">
      <c r="A20" s="452" t="s">
        <v>348</v>
      </c>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4"/>
      <c r="AO20" s="455">
        <v>10785150.109999999</v>
      </c>
      <c r="AP20" s="456"/>
      <c r="AQ20" s="456"/>
      <c r="AR20" s="456"/>
      <c r="AS20" s="456"/>
      <c r="AT20" s="456"/>
      <c r="AU20" s="456"/>
      <c r="AV20" s="456"/>
      <c r="AW20" s="456"/>
      <c r="AX20" s="456"/>
      <c r="AY20" s="456"/>
      <c r="AZ20" s="456"/>
      <c r="BA20" s="457"/>
      <c r="BF20" s="458"/>
      <c r="BG20" s="458"/>
      <c r="BH20" s="458"/>
      <c r="BI20" s="458"/>
      <c r="BJ20" s="458"/>
      <c r="BK20" s="458"/>
      <c r="BL20" s="458"/>
      <c r="BM20" s="458"/>
      <c r="BN20" s="458"/>
      <c r="BO20" s="458"/>
      <c r="BP20" s="458"/>
      <c r="BQ20" s="458"/>
      <c r="BR20" s="458"/>
      <c r="BS20" s="458"/>
      <c r="BT20" s="458"/>
      <c r="BU20" s="458"/>
      <c r="BV20" s="458"/>
      <c r="BW20" s="458"/>
      <c r="BX20" s="458"/>
      <c r="BY20" s="458"/>
      <c r="BZ20" s="458"/>
      <c r="CA20" s="458"/>
      <c r="CB20" s="458"/>
      <c r="CC20" s="458"/>
      <c r="CD20" s="458"/>
      <c r="CE20" s="458"/>
      <c r="CF20" s="458"/>
      <c r="CG20" s="458"/>
      <c r="CH20" s="458"/>
      <c r="CI20" s="458"/>
      <c r="CJ20" s="458"/>
      <c r="CK20" s="458"/>
      <c r="CL20" s="458"/>
      <c r="CM20" s="458"/>
      <c r="CN20" s="458"/>
      <c r="CO20" s="458"/>
      <c r="CP20" s="458"/>
      <c r="CQ20" s="458"/>
      <c r="CR20" s="458"/>
      <c r="CS20" s="458"/>
      <c r="CT20" s="458"/>
      <c r="CU20" s="458"/>
      <c r="CV20" s="458"/>
      <c r="CW20" s="458"/>
      <c r="CX20" s="458" t="s">
        <v>537</v>
      </c>
      <c r="CY20" s="458"/>
      <c r="CZ20" s="458"/>
      <c r="DA20" s="458"/>
      <c r="DB20" s="458"/>
      <c r="DC20" s="458"/>
      <c r="DD20" s="458"/>
      <c r="DE20" s="458"/>
      <c r="DF20" s="458"/>
      <c r="DG20" s="458"/>
      <c r="DH20" s="458"/>
      <c r="DI20" s="458"/>
      <c r="DK20" s="458"/>
      <c r="DL20" s="458"/>
      <c r="DM20" s="458"/>
      <c r="DO20" s="458"/>
      <c r="DP20" s="458"/>
      <c r="DQ20" s="458"/>
      <c r="DR20" s="458"/>
      <c r="DS20" s="458"/>
      <c r="DT20" s="458"/>
      <c r="DU20" s="458"/>
      <c r="DV20" s="458"/>
      <c r="DW20" s="458"/>
      <c r="DX20" s="458"/>
      <c r="DY20" s="458"/>
      <c r="DZ20" s="458"/>
      <c r="EA20" s="458"/>
      <c r="EB20" s="458"/>
      <c r="EC20" s="458"/>
      <c r="ED20" s="458"/>
      <c r="EE20" s="458"/>
      <c r="EF20" s="458"/>
      <c r="EG20" s="458"/>
      <c r="EH20" s="458"/>
      <c r="EI20" s="458"/>
      <c r="EJ20" s="458"/>
      <c r="EK20" s="458"/>
      <c r="EL20" s="458"/>
      <c r="EM20" s="458"/>
      <c r="EN20" s="458"/>
      <c r="EO20" s="458"/>
      <c r="EP20" s="458"/>
      <c r="EQ20" s="458"/>
      <c r="ER20" s="458"/>
      <c r="ES20" s="458"/>
      <c r="ET20" s="458"/>
      <c r="EU20" s="458"/>
      <c r="EV20" s="458"/>
      <c r="EW20" s="458"/>
      <c r="EX20" s="458"/>
      <c r="EY20" s="458"/>
      <c r="EZ20" s="458"/>
      <c r="FA20" s="458"/>
      <c r="FB20" s="458"/>
      <c r="FC20" s="458"/>
      <c r="FD20" s="458"/>
      <c r="FE20" s="458"/>
      <c r="FF20" s="458"/>
      <c r="FG20" s="458"/>
      <c r="FH20" s="458"/>
      <c r="FI20" s="458"/>
      <c r="FJ20" s="458"/>
      <c r="FK20" s="458"/>
      <c r="FL20" s="458"/>
      <c r="FM20" s="458"/>
      <c r="FN20" s="458"/>
      <c r="FO20" s="458"/>
    </row>
    <row r="21" spans="1:185" s="198" customFormat="1" ht="9.1999999999999993" customHeight="1" x14ac:dyDescent="0.2">
      <c r="A21" s="322" t="s">
        <v>347</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459"/>
      <c r="AP21" s="459"/>
      <c r="AQ21" s="459"/>
      <c r="AR21" s="459"/>
      <c r="AS21" s="459"/>
      <c r="AT21" s="459"/>
      <c r="AU21" s="459"/>
      <c r="AV21" s="459"/>
      <c r="AW21" s="459"/>
      <c r="AX21" s="459"/>
      <c r="AY21" s="459"/>
      <c r="AZ21" s="459"/>
      <c r="BA21" s="460"/>
      <c r="BF21" s="461"/>
      <c r="BG21" s="461"/>
      <c r="BH21" s="461"/>
      <c r="BI21" s="461"/>
      <c r="BJ21" s="461"/>
      <c r="BK21" s="461"/>
      <c r="BL21" s="461"/>
      <c r="BM21" s="461"/>
      <c r="BN21" s="461"/>
      <c r="BO21" s="461"/>
      <c r="BP21" s="461"/>
      <c r="BQ21" s="461"/>
      <c r="BR21" s="461"/>
      <c r="BS21" s="461"/>
      <c r="BT21" s="461"/>
      <c r="BU21" s="461"/>
      <c r="BV21" s="461"/>
      <c r="BW21" s="461"/>
      <c r="BX21" s="461"/>
      <c r="BY21" s="461"/>
      <c r="BZ21" s="461"/>
      <c r="CA21" s="461"/>
      <c r="CB21" s="461"/>
      <c r="CC21" s="461"/>
      <c r="CD21" s="461"/>
      <c r="CE21" s="461"/>
      <c r="CF21" s="461"/>
      <c r="CG21" s="461"/>
      <c r="CH21" s="461"/>
      <c r="CI21" s="461"/>
      <c r="CJ21" s="461"/>
      <c r="CK21" s="461"/>
      <c r="CL21" s="461"/>
      <c r="CM21" s="461"/>
      <c r="CN21" s="461"/>
      <c r="CO21" s="461"/>
      <c r="CP21" s="461"/>
      <c r="CQ21" s="461"/>
      <c r="CR21" s="461"/>
      <c r="CS21" s="461"/>
      <c r="CT21" s="461"/>
      <c r="CU21" s="461"/>
      <c r="CV21" s="461"/>
      <c r="CW21" s="461"/>
      <c r="CX21" s="461" t="s">
        <v>538</v>
      </c>
      <c r="CY21" s="461"/>
      <c r="CZ21" s="461"/>
      <c r="DA21" s="461"/>
      <c r="DB21" s="461"/>
      <c r="DC21" s="461"/>
      <c r="DD21" s="461"/>
      <c r="DE21" s="461"/>
      <c r="DF21" s="461"/>
      <c r="DG21" s="461"/>
      <c r="DH21" s="461"/>
      <c r="DI21" s="461"/>
      <c r="DK21" s="461"/>
      <c r="DL21" s="461"/>
      <c r="DM21" s="461"/>
      <c r="DO21" s="461"/>
      <c r="DP21" s="461"/>
      <c r="DQ21" s="461"/>
      <c r="DR21" s="461"/>
      <c r="DS21" s="461"/>
      <c r="DT21" s="461"/>
      <c r="DU21" s="461"/>
      <c r="DV21" s="461"/>
      <c r="DW21" s="461"/>
      <c r="DX21" s="461"/>
      <c r="DY21" s="461"/>
      <c r="DZ21" s="461"/>
      <c r="EA21" s="461"/>
      <c r="EB21" s="461"/>
      <c r="EC21" s="461"/>
      <c r="ED21" s="461"/>
      <c r="EE21" s="461"/>
      <c r="EF21" s="461"/>
      <c r="EG21" s="461"/>
      <c r="EH21" s="461"/>
      <c r="EI21" s="461"/>
      <c r="EJ21" s="461"/>
      <c r="EK21" s="461"/>
      <c r="EL21" s="461"/>
      <c r="EM21" s="461"/>
      <c r="EN21" s="461"/>
      <c r="EO21" s="461"/>
      <c r="EP21" s="461"/>
      <c r="EQ21" s="461"/>
      <c r="ER21" s="461"/>
      <c r="ES21" s="461"/>
      <c r="ET21" s="461"/>
      <c r="EU21" s="461"/>
      <c r="EV21" s="461"/>
      <c r="EW21" s="461"/>
      <c r="EX21" s="461"/>
      <c r="EY21" s="461"/>
      <c r="EZ21" s="461"/>
      <c r="FA21" s="461"/>
      <c r="FB21" s="461"/>
      <c r="FC21" s="461"/>
      <c r="FD21" s="461"/>
      <c r="FE21" s="462">
        <f>AO93</f>
        <v>1.48</v>
      </c>
      <c r="FF21" s="462"/>
      <c r="FG21" s="462"/>
      <c r="FH21" s="462"/>
      <c r="FI21" s="462"/>
      <c r="FJ21" s="462"/>
      <c r="FK21" s="462"/>
      <c r="FL21" s="462"/>
      <c r="FM21" s="462"/>
      <c r="FN21" s="462"/>
      <c r="FO21" s="462"/>
      <c r="FP21" s="463"/>
      <c r="FS21" s="464"/>
      <c r="FT21" s="464"/>
      <c r="FU21" s="464"/>
      <c r="FV21" s="464"/>
      <c r="FW21" s="464"/>
      <c r="FX21" s="464"/>
      <c r="FY21" s="464"/>
      <c r="FZ21" s="464"/>
      <c r="GA21" s="464"/>
      <c r="GB21" s="464"/>
      <c r="GC21" s="464"/>
    </row>
    <row r="22" spans="1:185" s="198" customFormat="1" ht="9.1999999999999993" customHeight="1" x14ac:dyDescent="0.2">
      <c r="A22" s="322" t="s">
        <v>346</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459">
        <v>30</v>
      </c>
      <c r="AP22" s="459"/>
      <c r="AQ22" s="459"/>
      <c r="AR22" s="459"/>
      <c r="AS22" s="459"/>
      <c r="AT22" s="459"/>
      <c r="AU22" s="459"/>
      <c r="AV22" s="459"/>
      <c r="AW22" s="459"/>
      <c r="AX22" s="459"/>
      <c r="AY22" s="459"/>
      <c r="AZ22" s="459"/>
      <c r="BA22" s="460"/>
      <c r="BF22" s="461"/>
      <c r="BG22" s="461"/>
      <c r="BH22" s="461"/>
      <c r="BI22" s="461"/>
      <c r="BJ22" s="461"/>
      <c r="BK22" s="461"/>
      <c r="BL22" s="461"/>
      <c r="BM22" s="461"/>
      <c r="BN22" s="461"/>
      <c r="BO22" s="461"/>
      <c r="BP22" s="461"/>
      <c r="BQ22" s="461"/>
      <c r="BR22" s="461"/>
      <c r="BS22" s="461"/>
      <c r="BT22" s="461"/>
      <c r="BU22" s="461"/>
      <c r="BV22" s="461"/>
      <c r="BW22" s="461"/>
      <c r="BX22" s="461"/>
      <c r="BY22" s="461"/>
      <c r="BZ22" s="461"/>
      <c r="CA22" s="461"/>
      <c r="CB22" s="461"/>
      <c r="CC22" s="461"/>
      <c r="CD22" s="461"/>
      <c r="CE22" s="461"/>
      <c r="CF22" s="461"/>
      <c r="CG22" s="461"/>
      <c r="CH22" s="461"/>
      <c r="CI22" s="461"/>
      <c r="CJ22" s="461"/>
      <c r="CK22" s="461"/>
      <c r="CL22" s="461"/>
      <c r="CM22" s="461"/>
      <c r="CN22" s="461"/>
      <c r="CO22" s="461"/>
      <c r="CP22" s="461"/>
      <c r="CQ22" s="461"/>
      <c r="CR22" s="461"/>
      <c r="CS22" s="461"/>
      <c r="CT22" s="461"/>
      <c r="CU22" s="461"/>
      <c r="CV22" s="461"/>
      <c r="CW22" s="461"/>
      <c r="CX22" s="461" t="s">
        <v>539</v>
      </c>
      <c r="CY22" s="461"/>
      <c r="CZ22" s="461"/>
      <c r="DA22" s="461"/>
      <c r="DB22" s="461"/>
      <c r="DC22" s="461"/>
      <c r="DD22" s="461"/>
      <c r="DE22" s="461"/>
      <c r="DF22" s="461"/>
      <c r="DG22" s="461"/>
      <c r="DH22" s="461"/>
      <c r="DI22" s="461"/>
      <c r="DK22" s="461"/>
      <c r="DL22" s="461"/>
      <c r="DM22" s="461"/>
      <c r="DO22" s="461"/>
      <c r="DP22" s="461"/>
      <c r="DQ22" s="461"/>
      <c r="DR22" s="461"/>
      <c r="DS22" s="461"/>
      <c r="DT22" s="461"/>
      <c r="DU22" s="461"/>
      <c r="DV22" s="461"/>
      <c r="DW22" s="461"/>
      <c r="DX22" s="461"/>
      <c r="DY22" s="461"/>
      <c r="DZ22" s="461"/>
      <c r="EA22" s="461"/>
      <c r="EB22" s="461"/>
      <c r="EC22" s="461"/>
      <c r="ED22" s="461"/>
      <c r="EE22" s="461"/>
      <c r="EF22" s="461"/>
      <c r="EG22" s="461"/>
      <c r="EH22" s="461"/>
      <c r="EI22" s="461"/>
      <c r="EJ22" s="461"/>
      <c r="EK22" s="461"/>
      <c r="EL22" s="461"/>
      <c r="EM22" s="461"/>
      <c r="EN22" s="461"/>
      <c r="EO22" s="461"/>
      <c r="EP22" s="461"/>
      <c r="EQ22" s="461"/>
      <c r="ER22" s="461"/>
      <c r="ES22" s="461"/>
      <c r="ET22" s="461"/>
      <c r="EU22" s="461"/>
      <c r="EV22" s="461"/>
      <c r="EW22" s="461"/>
      <c r="EX22" s="461"/>
      <c r="EY22" s="461"/>
      <c r="EZ22" s="461"/>
      <c r="FA22" s="461"/>
      <c r="FB22" s="461"/>
      <c r="FC22" s="461"/>
      <c r="FD22" s="461"/>
      <c r="FE22" s="462">
        <f>AO94</f>
        <v>2.37</v>
      </c>
      <c r="FF22" s="462"/>
      <c r="FG22" s="462"/>
      <c r="FH22" s="462"/>
      <c r="FI22" s="462"/>
      <c r="FJ22" s="462"/>
      <c r="FK22" s="462"/>
      <c r="FL22" s="462"/>
      <c r="FM22" s="462"/>
      <c r="FN22" s="462"/>
      <c r="FO22" s="462"/>
      <c r="FP22" s="463"/>
      <c r="FS22" s="464"/>
      <c r="FT22" s="464"/>
      <c r="FU22" s="464"/>
      <c r="FV22" s="464"/>
      <c r="FW22" s="464"/>
      <c r="FX22" s="464"/>
      <c r="FY22" s="464"/>
      <c r="FZ22" s="464"/>
      <c r="GA22" s="464"/>
      <c r="GB22" s="464"/>
      <c r="GC22" s="464"/>
    </row>
    <row r="23" spans="1:185" s="198" customFormat="1" ht="8.4499999999999993" customHeight="1" x14ac:dyDescent="0.2">
      <c r="A23" s="348" t="s">
        <v>345</v>
      </c>
      <c r="B23" s="349"/>
      <c r="C23" s="349"/>
      <c r="D23" s="349"/>
      <c r="E23" s="349"/>
      <c r="F23" s="349"/>
      <c r="G23" s="349"/>
      <c r="H23" s="349"/>
      <c r="I23" s="349"/>
      <c r="J23" s="349"/>
      <c r="K23" s="349"/>
      <c r="L23" s="349"/>
      <c r="M23" s="349"/>
      <c r="N23" s="349"/>
      <c r="O23" s="349"/>
      <c r="P23" s="349"/>
      <c r="Q23" s="349"/>
      <c r="R23" s="349"/>
      <c r="S23" s="349"/>
      <c r="T23" s="349"/>
      <c r="U23" s="349"/>
      <c r="V23" s="349"/>
      <c r="W23" s="349"/>
      <c r="X23" s="349"/>
      <c r="Y23" s="349"/>
      <c r="Z23" s="349"/>
      <c r="AA23" s="349"/>
      <c r="AB23" s="349"/>
      <c r="AC23" s="349"/>
      <c r="AD23" s="349"/>
      <c r="AE23" s="349"/>
      <c r="AF23" s="349"/>
      <c r="AG23" s="349"/>
      <c r="AH23" s="349"/>
      <c r="AI23" s="349"/>
      <c r="AJ23" s="349"/>
      <c r="AK23" s="349"/>
      <c r="AL23" s="349"/>
      <c r="AM23" s="349"/>
      <c r="AN23" s="350"/>
      <c r="AO23" s="465">
        <v>1</v>
      </c>
      <c r="AP23" s="466"/>
      <c r="AQ23" s="466"/>
      <c r="AR23" s="466"/>
      <c r="AS23" s="466"/>
      <c r="AT23" s="466"/>
      <c r="AU23" s="466"/>
      <c r="AV23" s="466"/>
      <c r="AW23" s="466"/>
      <c r="AX23" s="466"/>
      <c r="AY23" s="466"/>
      <c r="AZ23" s="466"/>
      <c r="BA23" s="467"/>
      <c r="BF23" s="461"/>
      <c r="BG23" s="461"/>
      <c r="BH23" s="461"/>
      <c r="BI23" s="461"/>
      <c r="BJ23" s="461"/>
      <c r="BK23" s="461"/>
      <c r="BL23" s="461"/>
      <c r="BM23" s="461"/>
      <c r="BN23" s="461"/>
      <c r="BO23" s="461"/>
      <c r="BP23" s="461"/>
      <c r="BQ23" s="461"/>
      <c r="BR23" s="461"/>
      <c r="BS23" s="461"/>
      <c r="BT23" s="461"/>
      <c r="BU23" s="461"/>
      <c r="BV23" s="461"/>
      <c r="BW23" s="461"/>
      <c r="BX23" s="461"/>
      <c r="BY23" s="461"/>
      <c r="BZ23" s="461"/>
      <c r="CA23" s="461"/>
      <c r="CB23" s="461"/>
      <c r="CC23" s="461"/>
      <c r="CD23" s="461"/>
      <c r="CE23" s="461"/>
      <c r="CF23" s="461"/>
      <c r="CG23" s="461"/>
      <c r="CH23" s="461"/>
      <c r="CI23" s="461"/>
      <c r="CJ23" s="461"/>
      <c r="CK23" s="461"/>
      <c r="CL23" s="461"/>
      <c r="CM23" s="461"/>
      <c r="CN23" s="461"/>
      <c r="CO23" s="461"/>
      <c r="CP23" s="461"/>
      <c r="CQ23" s="461"/>
      <c r="CR23" s="461"/>
      <c r="CS23" s="461"/>
      <c r="CT23" s="461"/>
      <c r="CU23" s="461"/>
      <c r="CV23" s="461"/>
      <c r="CW23" s="461"/>
      <c r="CX23" s="461" t="s">
        <v>597</v>
      </c>
      <c r="CY23" s="461"/>
      <c r="CZ23" s="461"/>
      <c r="DA23" s="461"/>
      <c r="DB23" s="461"/>
      <c r="DC23" s="461"/>
      <c r="DD23" s="461"/>
      <c r="DE23" s="461"/>
      <c r="DF23" s="461"/>
      <c r="DG23" s="461"/>
      <c r="DH23" s="461"/>
      <c r="DI23" s="461"/>
      <c r="DK23" s="461"/>
      <c r="DL23" s="461"/>
      <c r="DM23" s="461"/>
      <c r="DO23" s="461"/>
      <c r="DP23" s="461"/>
      <c r="DQ23" s="461"/>
      <c r="DR23" s="461"/>
      <c r="DS23" s="461"/>
      <c r="DT23" s="461"/>
      <c r="DU23" s="461"/>
      <c r="DV23" s="461"/>
      <c r="DW23" s="461"/>
      <c r="DX23" s="461"/>
      <c r="DY23" s="461"/>
      <c r="DZ23" s="461"/>
      <c r="EA23" s="461"/>
      <c r="EB23" s="461"/>
      <c r="EC23" s="461"/>
      <c r="ED23" s="461"/>
      <c r="EE23" s="461"/>
      <c r="EF23" s="461"/>
      <c r="EG23" s="461"/>
      <c r="EH23" s="461"/>
      <c r="EI23" s="461"/>
      <c r="EJ23" s="461"/>
      <c r="EK23" s="461"/>
      <c r="EL23" s="461"/>
      <c r="EM23" s="461"/>
      <c r="EN23" s="461"/>
      <c r="EO23" s="461"/>
      <c r="EP23" s="461"/>
      <c r="EQ23" s="461"/>
      <c r="ER23" s="461"/>
      <c r="ES23" s="461"/>
      <c r="ET23" s="461"/>
      <c r="EU23" s="461"/>
      <c r="EV23" s="461"/>
      <c r="EW23" s="461"/>
      <c r="EX23" s="461"/>
      <c r="EY23" s="461"/>
      <c r="EZ23" s="461"/>
      <c r="FA23" s="461"/>
      <c r="FB23" s="461"/>
      <c r="FC23" s="461"/>
      <c r="FD23" s="461"/>
      <c r="FE23" s="468">
        <f>AO92</f>
        <v>35914378.2609898</v>
      </c>
      <c r="FF23" s="462"/>
      <c r="FG23" s="462"/>
      <c r="FH23" s="462"/>
      <c r="FI23" s="462"/>
      <c r="FJ23" s="462"/>
      <c r="FK23" s="462"/>
      <c r="FL23" s="462"/>
      <c r="FM23" s="462"/>
      <c r="FN23" s="462"/>
      <c r="FO23" s="462"/>
      <c r="FP23" s="463"/>
      <c r="FS23" s="464"/>
      <c r="FT23" s="464"/>
      <c r="FU23" s="464"/>
      <c r="FV23" s="464"/>
      <c r="FW23" s="464"/>
      <c r="FX23" s="464"/>
      <c r="FY23" s="464"/>
      <c r="FZ23" s="464"/>
      <c r="GA23" s="464"/>
      <c r="GB23" s="464"/>
      <c r="GC23" s="464"/>
    </row>
    <row r="24" spans="1:185" s="198" customFormat="1" ht="8.4499999999999993" customHeight="1" thickBot="1" x14ac:dyDescent="0.25">
      <c r="A24" s="351"/>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c r="AL24" s="352"/>
      <c r="AM24" s="352"/>
      <c r="AN24" s="353"/>
      <c r="AO24" s="469"/>
      <c r="AP24" s="470"/>
      <c r="AQ24" s="470"/>
      <c r="AR24" s="470"/>
      <c r="AS24" s="470"/>
      <c r="AT24" s="470"/>
      <c r="AU24" s="470"/>
      <c r="AV24" s="470"/>
      <c r="AW24" s="470"/>
      <c r="AX24" s="470"/>
      <c r="AY24" s="470"/>
      <c r="AZ24" s="470"/>
      <c r="BA24" s="471"/>
      <c r="BF24" s="461"/>
      <c r="BG24" s="461"/>
      <c r="BH24" s="461"/>
      <c r="BI24" s="461"/>
      <c r="BJ24" s="461"/>
      <c r="BK24" s="461"/>
      <c r="BL24" s="461"/>
      <c r="BM24" s="461"/>
      <c r="BN24" s="461"/>
      <c r="BO24" s="461"/>
      <c r="BP24" s="461"/>
      <c r="BQ24" s="461"/>
      <c r="BR24" s="461"/>
      <c r="BS24" s="461"/>
      <c r="BT24" s="461"/>
      <c r="BU24" s="461"/>
      <c r="BV24" s="461"/>
      <c r="BW24" s="461"/>
      <c r="BX24" s="461"/>
      <c r="BY24" s="461"/>
      <c r="BZ24" s="461"/>
      <c r="CA24" s="461"/>
      <c r="CB24" s="461"/>
      <c r="CC24" s="461"/>
      <c r="CD24" s="461"/>
      <c r="CE24" s="461"/>
      <c r="CF24" s="461"/>
      <c r="CG24" s="461"/>
      <c r="CH24" s="461"/>
      <c r="CI24" s="461"/>
      <c r="CJ24" s="461"/>
      <c r="CK24" s="461"/>
      <c r="CL24" s="461"/>
      <c r="CM24" s="461"/>
      <c r="CN24" s="461"/>
      <c r="CO24" s="461"/>
      <c r="CP24" s="461"/>
      <c r="CQ24" s="461"/>
      <c r="CR24" s="461"/>
      <c r="CS24" s="461"/>
      <c r="CT24" s="461"/>
      <c r="CU24" s="461"/>
      <c r="CV24" s="461"/>
      <c r="CW24" s="461"/>
      <c r="CX24" s="461" t="s">
        <v>540</v>
      </c>
      <c r="CY24" s="461"/>
      <c r="CZ24" s="461"/>
      <c r="DA24" s="461"/>
      <c r="DB24" s="461"/>
      <c r="DC24" s="461"/>
      <c r="DD24" s="461"/>
      <c r="DE24" s="461"/>
      <c r="DF24" s="461"/>
      <c r="DG24" s="461"/>
      <c r="DH24" s="461"/>
      <c r="DI24" s="461"/>
      <c r="DK24" s="461"/>
      <c r="DL24" s="461"/>
      <c r="DM24" s="461"/>
      <c r="DO24" s="461"/>
      <c r="DP24" s="461"/>
      <c r="DQ24" s="461"/>
      <c r="DR24" s="461"/>
      <c r="DS24" s="461"/>
      <c r="DT24" s="461"/>
      <c r="DU24" s="461"/>
      <c r="DV24" s="461"/>
      <c r="DW24" s="461"/>
      <c r="DX24" s="461"/>
      <c r="DY24" s="461"/>
      <c r="DZ24" s="461"/>
      <c r="EA24" s="461"/>
      <c r="EB24" s="461"/>
      <c r="EC24" s="461"/>
      <c r="ED24" s="461"/>
      <c r="EE24" s="461"/>
      <c r="EF24" s="461"/>
      <c r="EG24" s="461"/>
      <c r="EH24" s="461"/>
      <c r="EI24" s="461"/>
      <c r="EJ24" s="461"/>
      <c r="EK24" s="461"/>
      <c r="EL24" s="461"/>
      <c r="EM24" s="461"/>
      <c r="EN24" s="461"/>
      <c r="EO24" s="461"/>
      <c r="EP24" s="461"/>
      <c r="EQ24" s="461"/>
      <c r="ER24" s="461"/>
      <c r="ES24" s="461"/>
      <c r="ET24" s="461"/>
      <c r="EU24" s="461"/>
      <c r="EV24" s="461"/>
      <c r="EW24" s="461"/>
      <c r="EX24" s="461"/>
      <c r="EY24" s="461"/>
      <c r="EZ24" s="461"/>
      <c r="FA24" s="461"/>
      <c r="FB24" s="461"/>
      <c r="FC24" s="461"/>
      <c r="FD24" s="461"/>
      <c r="FE24" s="462" t="s">
        <v>541</v>
      </c>
      <c r="FF24" s="462"/>
      <c r="FG24" s="462"/>
      <c r="FH24" s="462"/>
      <c r="FI24" s="462"/>
      <c r="FJ24" s="462"/>
      <c r="FK24" s="462"/>
      <c r="FL24" s="462"/>
      <c r="FM24" s="462"/>
      <c r="FN24" s="462"/>
      <c r="FO24" s="462"/>
      <c r="FP24" s="463"/>
      <c r="FS24" s="464"/>
      <c r="FT24" s="464"/>
      <c r="FU24" s="464"/>
      <c r="FV24" s="464"/>
      <c r="FW24" s="464"/>
      <c r="FX24" s="464"/>
      <c r="FY24" s="464"/>
      <c r="FZ24" s="464"/>
      <c r="GA24" s="464"/>
      <c r="GB24" s="464"/>
      <c r="GC24" s="464"/>
    </row>
    <row r="25" spans="1:185" s="198" customFormat="1" ht="9.1999999999999993" customHeight="1" x14ac:dyDescent="0.2">
      <c r="A25" s="370" t="s">
        <v>344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71"/>
      <c r="AL25" s="371"/>
      <c r="AM25" s="371"/>
      <c r="AN25" s="372"/>
      <c r="AO25" s="472"/>
      <c r="AP25" s="472"/>
      <c r="AQ25" s="472"/>
      <c r="AR25" s="472"/>
      <c r="AS25" s="472"/>
      <c r="AT25" s="472"/>
      <c r="AU25" s="472"/>
      <c r="AV25" s="472"/>
      <c r="AW25" s="472"/>
      <c r="AX25" s="472"/>
      <c r="AY25" s="472"/>
      <c r="AZ25" s="472"/>
      <c r="BA25" s="473"/>
      <c r="BE25" s="474"/>
      <c r="BF25" s="474"/>
      <c r="BG25" s="474"/>
      <c r="BH25" s="474"/>
      <c r="BI25" s="474"/>
      <c r="BJ25" s="474"/>
      <c r="BK25" s="474"/>
      <c r="BL25" s="474"/>
      <c r="BM25" s="474"/>
      <c r="BN25" s="474"/>
      <c r="BO25" s="474"/>
      <c r="BP25" s="474"/>
      <c r="BQ25" s="474"/>
      <c r="BR25" s="474"/>
      <c r="BS25" s="474"/>
      <c r="BT25" s="474"/>
      <c r="BU25" s="474"/>
      <c r="BV25" s="474"/>
      <c r="BW25" s="474"/>
      <c r="BX25" s="474"/>
      <c r="BY25" s="474"/>
      <c r="BZ25" s="474"/>
      <c r="CA25" s="474"/>
      <c r="CB25" s="474"/>
      <c r="CC25" s="474"/>
      <c r="CD25" s="474"/>
      <c r="CE25" s="474"/>
      <c r="CF25" s="474"/>
      <c r="CG25" s="474"/>
      <c r="CH25" s="474"/>
      <c r="CI25" s="474"/>
      <c r="CJ25" s="474"/>
      <c r="CK25" s="474"/>
      <c r="CL25" s="474"/>
      <c r="CM25" s="474"/>
      <c r="CN25" s="474"/>
      <c r="CO25" s="474"/>
      <c r="CP25" s="474"/>
      <c r="CQ25" s="474"/>
      <c r="CR25" s="474"/>
      <c r="CS25" s="474"/>
      <c r="CT25" s="474"/>
      <c r="CU25" s="474"/>
      <c r="CV25" s="474"/>
      <c r="CW25" s="474"/>
      <c r="CX25" s="474"/>
      <c r="CY25" s="474"/>
      <c r="CZ25" s="474"/>
      <c r="DA25" s="474"/>
      <c r="DB25" s="474"/>
      <c r="DC25" s="474"/>
      <c r="DD25" s="474"/>
      <c r="DE25" s="474"/>
      <c r="DF25" s="474"/>
      <c r="DG25" s="474"/>
      <c r="DH25" s="474"/>
      <c r="DI25" s="474"/>
      <c r="DJ25" s="474"/>
      <c r="DK25" s="474"/>
      <c r="DL25" s="474"/>
      <c r="DM25" s="474"/>
      <c r="DN25" s="474"/>
      <c r="DO25" s="474"/>
      <c r="DP25" s="474"/>
      <c r="DQ25" s="474"/>
      <c r="DR25" s="474"/>
      <c r="DS25" s="474"/>
      <c r="DT25" s="474"/>
      <c r="DU25" s="474"/>
      <c r="DV25" s="474"/>
      <c r="DW25" s="474"/>
      <c r="DX25" s="474"/>
      <c r="DY25" s="474"/>
      <c r="DZ25" s="474"/>
      <c r="EA25" s="474"/>
      <c r="EB25" s="474"/>
      <c r="EC25" s="474"/>
      <c r="ED25" s="474"/>
      <c r="EE25" s="474"/>
      <c r="EF25" s="474"/>
      <c r="EG25" s="474"/>
      <c r="EH25" s="474"/>
      <c r="EI25" s="474"/>
      <c r="EJ25" s="474"/>
      <c r="EK25" s="474"/>
      <c r="EL25" s="474"/>
      <c r="EM25" s="474"/>
      <c r="EN25" s="474"/>
      <c r="EO25" s="474"/>
      <c r="EP25" s="474"/>
      <c r="EQ25" s="474"/>
      <c r="ER25" s="474"/>
      <c r="ES25" s="474"/>
      <c r="ET25" s="474"/>
      <c r="EU25" s="474"/>
      <c r="EV25" s="474"/>
      <c r="EW25" s="474"/>
      <c r="EX25" s="474"/>
      <c r="EY25" s="474"/>
      <c r="EZ25" s="474"/>
      <c r="FA25" s="474"/>
      <c r="FB25" s="474"/>
      <c r="FC25" s="474"/>
      <c r="FD25" s="474"/>
      <c r="FE25" s="474"/>
      <c r="FF25" s="474"/>
      <c r="FG25" s="474"/>
      <c r="FH25" s="474"/>
      <c r="FI25" s="474"/>
      <c r="FJ25" s="474"/>
      <c r="FK25" s="474"/>
      <c r="FL25" s="474"/>
      <c r="FM25" s="474"/>
      <c r="FN25" s="474"/>
      <c r="FO25" s="474"/>
    </row>
    <row r="26" spans="1:185" s="198" customFormat="1" ht="9.1999999999999993" customHeight="1" x14ac:dyDescent="0.2">
      <c r="A26" s="322" t="s">
        <v>343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3"/>
      <c r="AL26" s="323"/>
      <c r="AM26" s="323"/>
      <c r="AN26" s="323"/>
      <c r="AO26" s="459"/>
      <c r="AP26" s="459"/>
      <c r="AQ26" s="459"/>
      <c r="AR26" s="459"/>
      <c r="AS26" s="459"/>
      <c r="AT26" s="459"/>
      <c r="AU26" s="459"/>
      <c r="AV26" s="459"/>
      <c r="AW26" s="459"/>
      <c r="AX26" s="459"/>
      <c r="AY26" s="459"/>
      <c r="AZ26" s="459"/>
      <c r="BA26" s="460"/>
    </row>
    <row r="27" spans="1:185" s="198" customFormat="1" ht="9.1999999999999993" customHeight="1" x14ac:dyDescent="0.2">
      <c r="A27" s="322" t="s">
        <v>342</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3"/>
      <c r="AL27" s="323"/>
      <c r="AM27" s="323"/>
      <c r="AN27" s="323"/>
      <c r="AO27" s="459"/>
      <c r="AP27" s="459"/>
      <c r="AQ27" s="459"/>
      <c r="AR27" s="459"/>
      <c r="AS27" s="459"/>
      <c r="AT27" s="459"/>
      <c r="AU27" s="459"/>
      <c r="AV27" s="459"/>
      <c r="AW27" s="459"/>
      <c r="AX27" s="459"/>
      <c r="AY27" s="459"/>
      <c r="AZ27" s="459"/>
      <c r="BA27" s="460"/>
    </row>
    <row r="28" spans="1:185" s="198" customFormat="1" ht="9.1999999999999993" customHeight="1" x14ac:dyDescent="0.2">
      <c r="A28" s="322" t="s">
        <v>317</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3"/>
      <c r="AN28" s="323"/>
      <c r="AO28" s="459"/>
      <c r="AP28" s="459"/>
      <c r="AQ28" s="459"/>
      <c r="AR28" s="459"/>
      <c r="AS28" s="459"/>
      <c r="AT28" s="459"/>
      <c r="AU28" s="459"/>
      <c r="AV28" s="459"/>
      <c r="AW28" s="459"/>
      <c r="AX28" s="459"/>
      <c r="AY28" s="459"/>
      <c r="AZ28" s="459"/>
      <c r="BA28" s="460"/>
    </row>
    <row r="29" spans="1:185" s="198" customFormat="1" ht="9.1999999999999993" customHeight="1" x14ac:dyDescent="0.2">
      <c r="A29" s="322" t="s">
        <v>341</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3"/>
      <c r="AN29" s="323"/>
      <c r="AO29" s="475"/>
      <c r="AP29" s="475"/>
      <c r="AQ29" s="475"/>
      <c r="AR29" s="475"/>
      <c r="AS29" s="475"/>
      <c r="AT29" s="475"/>
      <c r="AU29" s="475"/>
      <c r="AV29" s="475"/>
      <c r="AW29" s="475"/>
      <c r="AX29" s="475"/>
      <c r="AY29" s="475"/>
      <c r="AZ29" s="475"/>
      <c r="BA29" s="476"/>
    </row>
    <row r="30" spans="1:185" s="198" customFormat="1" ht="9.1999999999999993" customHeight="1" x14ac:dyDescent="0.2">
      <c r="A30" s="322" t="s">
        <v>340</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3"/>
      <c r="AL30" s="323"/>
      <c r="AM30" s="323"/>
      <c r="AN30" s="323"/>
      <c r="AO30" s="459"/>
      <c r="AP30" s="459"/>
      <c r="AQ30" s="459"/>
      <c r="AR30" s="459"/>
      <c r="AS30" s="459"/>
      <c r="AT30" s="459"/>
      <c r="AU30" s="459"/>
      <c r="AV30" s="459"/>
      <c r="AW30" s="459"/>
      <c r="AX30" s="459"/>
      <c r="AY30" s="459"/>
      <c r="AZ30" s="459"/>
      <c r="BA30" s="460"/>
    </row>
    <row r="31" spans="1:185" s="198" customFormat="1" ht="9.1999999999999993" customHeight="1" x14ac:dyDescent="0.2">
      <c r="A31" s="322"/>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3"/>
      <c r="AL31" s="323"/>
      <c r="AM31" s="323"/>
      <c r="AN31" s="323"/>
      <c r="AO31" s="459"/>
      <c r="AP31" s="459"/>
      <c r="AQ31" s="459"/>
      <c r="AR31" s="459"/>
      <c r="AS31" s="459"/>
      <c r="AT31" s="459"/>
      <c r="AU31" s="459"/>
      <c r="AV31" s="459"/>
      <c r="AW31" s="459"/>
      <c r="AX31" s="459"/>
      <c r="AY31" s="459"/>
      <c r="AZ31" s="459"/>
      <c r="BA31" s="460"/>
    </row>
    <row r="32" spans="1:185" s="198" customFormat="1" ht="9.1999999999999993" customHeight="1" thickBot="1" x14ac:dyDescent="0.25">
      <c r="A32" s="341" t="s">
        <v>310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2"/>
      <c r="AL32" s="342"/>
      <c r="AM32" s="342"/>
      <c r="AN32" s="342"/>
      <c r="AO32" s="477">
        <v>0.2</v>
      </c>
      <c r="AP32" s="477"/>
      <c r="AQ32" s="477"/>
      <c r="AR32" s="477"/>
      <c r="AS32" s="477"/>
      <c r="AT32" s="477"/>
      <c r="AU32" s="477"/>
      <c r="AV32" s="477"/>
      <c r="AW32" s="477"/>
      <c r="AX32" s="477"/>
      <c r="AY32" s="477"/>
      <c r="AZ32" s="477"/>
      <c r="BA32" s="478"/>
    </row>
    <row r="33" spans="1:175" s="198" customFormat="1" ht="9.1999999999999993" customHeight="1" x14ac:dyDescent="0.2">
      <c r="A33" s="368"/>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69"/>
      <c r="AL33" s="369"/>
      <c r="AM33" s="369"/>
      <c r="AN33" s="369"/>
      <c r="AO33" s="472"/>
      <c r="AP33" s="472"/>
      <c r="AQ33" s="472"/>
      <c r="AR33" s="472"/>
      <c r="AS33" s="472"/>
      <c r="AT33" s="472"/>
      <c r="AU33" s="472"/>
      <c r="AV33" s="472"/>
      <c r="AW33" s="472"/>
      <c r="AX33" s="472"/>
      <c r="AY33" s="472"/>
      <c r="AZ33" s="472"/>
      <c r="BA33" s="473"/>
    </row>
    <row r="34" spans="1:175" s="198" customFormat="1" ht="9.1999999999999993" customHeight="1" x14ac:dyDescent="0.2">
      <c r="A34" s="322" t="s">
        <v>339</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3"/>
      <c r="AL34" s="323"/>
      <c r="AM34" s="323"/>
      <c r="AN34" s="323"/>
      <c r="AO34" s="459"/>
      <c r="AP34" s="459"/>
      <c r="AQ34" s="459"/>
      <c r="AR34" s="459"/>
      <c r="AS34" s="459"/>
      <c r="AT34" s="459"/>
      <c r="AU34" s="459"/>
      <c r="AV34" s="459"/>
      <c r="AW34" s="459"/>
      <c r="AX34" s="459"/>
      <c r="AY34" s="459"/>
      <c r="AZ34" s="459"/>
      <c r="BA34" s="460"/>
    </row>
    <row r="35" spans="1:175" s="198" customFormat="1" ht="9.1999999999999993" customHeight="1" thickBot="1" x14ac:dyDescent="0.25">
      <c r="A35" s="341" t="s">
        <v>338</v>
      </c>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2"/>
      <c r="AL35" s="342"/>
      <c r="AM35" s="342"/>
      <c r="AN35" s="342"/>
      <c r="AO35" s="479"/>
      <c r="AP35" s="479"/>
      <c r="AQ35" s="479"/>
      <c r="AR35" s="479"/>
      <c r="AS35" s="479"/>
      <c r="AT35" s="479"/>
      <c r="AU35" s="479"/>
      <c r="AV35" s="479"/>
      <c r="AW35" s="479"/>
      <c r="AX35" s="479"/>
      <c r="AY35" s="479"/>
      <c r="AZ35" s="479"/>
      <c r="BA35" s="480"/>
    </row>
    <row r="36" spans="1:175" s="198" customFormat="1" ht="9.1999999999999993" customHeight="1" x14ac:dyDescent="0.2">
      <c r="A36" s="368" t="s">
        <v>337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9"/>
      <c r="AL36" s="369"/>
      <c r="AM36" s="369"/>
      <c r="AN36" s="369"/>
      <c r="AO36" s="472"/>
      <c r="AP36" s="472"/>
      <c r="AQ36" s="472"/>
      <c r="AR36" s="472"/>
      <c r="AS36" s="472"/>
      <c r="AT36" s="472"/>
      <c r="AU36" s="472"/>
      <c r="AV36" s="472"/>
      <c r="AW36" s="472"/>
      <c r="AX36" s="472"/>
      <c r="AY36" s="472"/>
      <c r="AZ36" s="472"/>
      <c r="BA36" s="473"/>
    </row>
    <row r="37" spans="1:175" s="198" customFormat="1" ht="9.1999999999999993" customHeight="1" x14ac:dyDescent="0.2">
      <c r="A37" s="322" t="s">
        <v>336</v>
      </c>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3"/>
      <c r="AL37" s="323"/>
      <c r="AM37" s="323"/>
      <c r="AN37" s="323"/>
      <c r="AO37" s="459"/>
      <c r="AP37" s="459"/>
      <c r="AQ37" s="459"/>
      <c r="AR37" s="459"/>
      <c r="AS37" s="459"/>
      <c r="AT37" s="459"/>
      <c r="AU37" s="459"/>
      <c r="AV37" s="459"/>
      <c r="AW37" s="459"/>
      <c r="AX37" s="459"/>
      <c r="AY37" s="459"/>
      <c r="AZ37" s="459"/>
      <c r="BA37" s="460"/>
    </row>
    <row r="38" spans="1:175" s="198" customFormat="1" ht="9.1999999999999993" customHeight="1" x14ac:dyDescent="0.2">
      <c r="A38" s="322" t="s">
        <v>335</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3"/>
      <c r="AL38" s="323"/>
      <c r="AM38" s="323"/>
      <c r="AN38" s="323"/>
      <c r="AO38" s="459"/>
      <c r="AP38" s="459"/>
      <c r="AQ38" s="459"/>
      <c r="AR38" s="459"/>
      <c r="AS38" s="459"/>
      <c r="AT38" s="459"/>
      <c r="AU38" s="459"/>
      <c r="AV38" s="459"/>
      <c r="AW38" s="459"/>
      <c r="AX38" s="459"/>
      <c r="AY38" s="459"/>
      <c r="AZ38" s="459"/>
      <c r="BA38" s="460"/>
    </row>
    <row r="39" spans="1:175" s="198" customFormat="1" ht="9.1999999999999993" customHeight="1" x14ac:dyDescent="0.2">
      <c r="A39" s="322" t="s">
        <v>334</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3"/>
      <c r="AL39" s="323"/>
      <c r="AM39" s="323"/>
      <c r="AN39" s="323"/>
      <c r="AO39" s="459"/>
      <c r="AP39" s="459"/>
      <c r="AQ39" s="459"/>
      <c r="AR39" s="459"/>
      <c r="AS39" s="459"/>
      <c r="AT39" s="459"/>
      <c r="AU39" s="459"/>
      <c r="AV39" s="459"/>
      <c r="AW39" s="459"/>
      <c r="AX39" s="459"/>
      <c r="AY39" s="459"/>
      <c r="AZ39" s="459"/>
      <c r="BA39" s="460"/>
    </row>
    <row r="40" spans="1:175" s="198" customFormat="1" ht="9.1999999999999993" customHeight="1" x14ac:dyDescent="0.2">
      <c r="A40" s="360" t="s">
        <v>333</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1"/>
      <c r="AL40" s="361"/>
      <c r="AM40" s="361"/>
      <c r="AN40" s="361"/>
      <c r="AO40" s="459">
        <v>16</v>
      </c>
      <c r="AP40" s="459"/>
      <c r="AQ40" s="459"/>
      <c r="AR40" s="459"/>
      <c r="AS40" s="459"/>
      <c r="AT40" s="459"/>
      <c r="AU40" s="459"/>
      <c r="AV40" s="459"/>
      <c r="AW40" s="459"/>
      <c r="AX40" s="459"/>
      <c r="AY40" s="459"/>
      <c r="AZ40" s="459"/>
      <c r="BA40" s="460"/>
    </row>
    <row r="41" spans="1:175" s="198" customFormat="1" ht="9.1999999999999993" customHeight="1" thickBot="1" x14ac:dyDescent="0.25">
      <c r="A41" s="360" t="s">
        <v>332</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1"/>
      <c r="AL41" s="361"/>
      <c r="AM41" s="361"/>
      <c r="AN41" s="361"/>
      <c r="AO41" s="477">
        <v>1</v>
      </c>
      <c r="AP41" s="477"/>
      <c r="AQ41" s="477"/>
      <c r="AR41" s="477"/>
      <c r="AS41" s="477"/>
      <c r="AT41" s="477"/>
      <c r="AU41" s="477"/>
      <c r="AV41" s="477"/>
      <c r="AW41" s="477"/>
      <c r="AX41" s="477"/>
      <c r="AY41" s="477"/>
      <c r="AZ41" s="477"/>
      <c r="BA41" s="478"/>
    </row>
    <row r="42" spans="1:175" s="198" customFormat="1" ht="9.1999999999999993" customHeight="1" thickBo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481">
        <v>12</v>
      </c>
      <c r="AP42" s="481"/>
      <c r="AQ42" s="481"/>
      <c r="AR42" s="481"/>
      <c r="AS42" s="481"/>
      <c r="AT42" s="481"/>
      <c r="AU42" s="481"/>
      <c r="AV42" s="481"/>
      <c r="AW42" s="481"/>
      <c r="AX42" s="481"/>
      <c r="AY42" s="481"/>
      <c r="AZ42" s="481"/>
      <c r="BA42" s="482"/>
    </row>
    <row r="43" spans="1:175" s="198" customFormat="1" ht="14.1" customHeight="1" x14ac:dyDescent="0.2">
      <c r="A43" s="362" t="s">
        <v>330</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3"/>
      <c r="AL43" s="363"/>
      <c r="AM43" s="363"/>
      <c r="AN43" s="364"/>
      <c r="AO43" s="483">
        <v>2023</v>
      </c>
      <c r="AP43" s="484"/>
      <c r="AQ43" s="484"/>
      <c r="AR43" s="484"/>
      <c r="AS43" s="484"/>
      <c r="AT43" s="484"/>
      <c r="AU43" s="484"/>
      <c r="AV43" s="484"/>
      <c r="AW43" s="484"/>
      <c r="AX43" s="484"/>
      <c r="AY43" s="484"/>
      <c r="AZ43" s="484"/>
      <c r="BA43" s="485"/>
      <c r="BB43" s="483">
        <v>2024</v>
      </c>
      <c r="BC43" s="484"/>
      <c r="BD43" s="484"/>
      <c r="BE43" s="484"/>
      <c r="BF43" s="484"/>
      <c r="BG43" s="484"/>
      <c r="BH43" s="484"/>
      <c r="BI43" s="484"/>
      <c r="BJ43" s="484"/>
      <c r="BK43" s="485"/>
      <c r="BL43" s="483">
        <v>2025</v>
      </c>
      <c r="BM43" s="484"/>
      <c r="BN43" s="484"/>
      <c r="BO43" s="484"/>
      <c r="BP43" s="484"/>
      <c r="BQ43" s="484"/>
      <c r="BR43" s="484"/>
      <c r="BS43" s="484"/>
      <c r="BT43" s="484"/>
      <c r="BU43" s="484"/>
      <c r="BV43" s="484"/>
      <c r="BW43" s="485"/>
      <c r="BX43" s="483">
        <v>2026</v>
      </c>
      <c r="BY43" s="484"/>
      <c r="BZ43" s="484"/>
      <c r="CA43" s="484"/>
      <c r="CB43" s="484"/>
      <c r="CC43" s="484"/>
      <c r="CD43" s="484"/>
      <c r="CE43" s="484"/>
      <c r="CF43" s="484"/>
      <c r="CG43" s="484"/>
      <c r="CH43" s="484"/>
      <c r="CI43" s="485"/>
      <c r="CJ43" s="483">
        <v>2027</v>
      </c>
      <c r="CK43" s="484"/>
      <c r="CL43" s="484"/>
      <c r="CM43" s="484"/>
      <c r="CN43" s="484"/>
      <c r="CO43" s="484"/>
      <c r="CP43" s="484"/>
      <c r="CQ43" s="484"/>
      <c r="CR43" s="484"/>
      <c r="CS43" s="484"/>
      <c r="CT43" s="484"/>
      <c r="CU43" s="485"/>
      <c r="CV43" s="483">
        <v>2028</v>
      </c>
      <c r="CW43" s="484"/>
      <c r="CX43" s="484"/>
      <c r="CY43" s="484"/>
      <c r="CZ43" s="484"/>
      <c r="DA43" s="484"/>
      <c r="DB43" s="484"/>
      <c r="DC43" s="484"/>
      <c r="DD43" s="484"/>
      <c r="DE43" s="484"/>
      <c r="DF43" s="484"/>
      <c r="DG43" s="485"/>
      <c r="DH43" s="483">
        <v>2029</v>
      </c>
      <c r="DI43" s="484"/>
      <c r="DJ43" s="484"/>
      <c r="DK43" s="484"/>
      <c r="DL43" s="484"/>
      <c r="DM43" s="484"/>
      <c r="DN43" s="484"/>
      <c r="DO43" s="484"/>
      <c r="DP43" s="484"/>
      <c r="DQ43" s="484"/>
      <c r="DR43" s="484"/>
      <c r="DS43" s="485"/>
      <c r="DT43" s="483">
        <v>2030</v>
      </c>
      <c r="DU43" s="484"/>
      <c r="DV43" s="484"/>
      <c r="DW43" s="484"/>
      <c r="DX43" s="484"/>
      <c r="DY43" s="484"/>
      <c r="DZ43" s="484"/>
      <c r="EA43" s="484"/>
      <c r="EB43" s="484"/>
      <c r="EC43" s="484"/>
      <c r="ED43" s="484"/>
      <c r="EE43" s="485"/>
      <c r="EF43" s="483">
        <v>2031</v>
      </c>
      <c r="EG43" s="484"/>
      <c r="EH43" s="484"/>
      <c r="EI43" s="484"/>
      <c r="EJ43" s="484"/>
      <c r="EK43" s="484"/>
      <c r="EL43" s="484"/>
      <c r="EM43" s="484"/>
      <c r="EN43" s="484"/>
      <c r="EO43" s="484"/>
      <c r="EP43" s="484"/>
      <c r="EQ43" s="485"/>
      <c r="ER43" s="483">
        <v>2032</v>
      </c>
      <c r="ES43" s="484"/>
      <c r="ET43" s="484"/>
      <c r="EU43" s="484"/>
      <c r="EV43" s="484"/>
      <c r="EW43" s="484"/>
      <c r="EX43" s="484"/>
      <c r="EY43" s="484"/>
      <c r="EZ43" s="484"/>
      <c r="FA43" s="484"/>
      <c r="FB43" s="484"/>
      <c r="FC43" s="485"/>
      <c r="FD43" s="483">
        <v>2033</v>
      </c>
      <c r="FE43" s="484"/>
      <c r="FF43" s="484"/>
      <c r="FG43" s="484"/>
      <c r="FH43" s="484"/>
      <c r="FI43" s="484"/>
      <c r="FJ43" s="484"/>
      <c r="FK43" s="484"/>
      <c r="FL43" s="484"/>
      <c r="FM43" s="484"/>
      <c r="FN43" s="484"/>
      <c r="FO43" s="485"/>
      <c r="FP43" s="486"/>
    </row>
    <row r="44" spans="1:175" s="198" customFormat="1" ht="5.0999999999999996" customHeight="1" x14ac:dyDescent="0.2">
      <c r="A44" s="365"/>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6"/>
      <c r="AL44" s="366"/>
      <c r="AM44" s="366"/>
      <c r="AN44" s="367"/>
      <c r="AO44" s="487"/>
      <c r="AP44" s="488"/>
      <c r="AQ44" s="488"/>
      <c r="AR44" s="488"/>
      <c r="AS44" s="488"/>
      <c r="AT44" s="488"/>
      <c r="AU44" s="488"/>
      <c r="AV44" s="488"/>
      <c r="AW44" s="488"/>
      <c r="AX44" s="488"/>
      <c r="AY44" s="488"/>
      <c r="AZ44" s="488"/>
      <c r="BA44" s="489"/>
      <c r="BB44" s="487"/>
      <c r="BC44" s="488"/>
      <c r="BD44" s="488"/>
      <c r="BE44" s="488"/>
      <c r="BF44" s="488"/>
      <c r="BG44" s="488"/>
      <c r="BH44" s="488"/>
      <c r="BI44" s="488"/>
      <c r="BJ44" s="488"/>
      <c r="BK44" s="489"/>
      <c r="BL44" s="487"/>
      <c r="BM44" s="488"/>
      <c r="BN44" s="488"/>
      <c r="BO44" s="488"/>
      <c r="BP44" s="488"/>
      <c r="BQ44" s="488"/>
      <c r="BR44" s="488"/>
      <c r="BS44" s="488"/>
      <c r="BT44" s="488"/>
      <c r="BU44" s="488"/>
      <c r="BV44" s="488"/>
      <c r="BW44" s="489"/>
      <c r="BX44" s="487"/>
      <c r="BY44" s="488"/>
      <c r="BZ44" s="488"/>
      <c r="CA44" s="488"/>
      <c r="CB44" s="488"/>
      <c r="CC44" s="488"/>
      <c r="CD44" s="488"/>
      <c r="CE44" s="488"/>
      <c r="CF44" s="488"/>
      <c r="CG44" s="488"/>
      <c r="CH44" s="488"/>
      <c r="CI44" s="489"/>
      <c r="CJ44" s="487"/>
      <c r="CK44" s="488"/>
      <c r="CL44" s="488"/>
      <c r="CM44" s="488"/>
      <c r="CN44" s="488"/>
      <c r="CO44" s="488"/>
      <c r="CP44" s="488"/>
      <c r="CQ44" s="488"/>
      <c r="CR44" s="488"/>
      <c r="CS44" s="488"/>
      <c r="CT44" s="488"/>
      <c r="CU44" s="489"/>
      <c r="CV44" s="487"/>
      <c r="CW44" s="488"/>
      <c r="CX44" s="488"/>
      <c r="CY44" s="488"/>
      <c r="CZ44" s="488"/>
      <c r="DA44" s="488"/>
      <c r="DB44" s="488"/>
      <c r="DC44" s="488"/>
      <c r="DD44" s="488"/>
      <c r="DE44" s="488"/>
      <c r="DF44" s="488"/>
      <c r="DG44" s="489"/>
      <c r="DH44" s="487"/>
      <c r="DI44" s="488"/>
      <c r="DJ44" s="488"/>
      <c r="DK44" s="488"/>
      <c r="DL44" s="488"/>
      <c r="DM44" s="488"/>
      <c r="DN44" s="488"/>
      <c r="DO44" s="488"/>
      <c r="DP44" s="488"/>
      <c r="DQ44" s="488"/>
      <c r="DR44" s="488"/>
      <c r="DS44" s="489"/>
      <c r="DT44" s="487"/>
      <c r="DU44" s="488"/>
      <c r="DV44" s="488"/>
      <c r="DW44" s="488"/>
      <c r="DX44" s="488"/>
      <c r="DY44" s="488"/>
      <c r="DZ44" s="488"/>
      <c r="EA44" s="488"/>
      <c r="EB44" s="488"/>
      <c r="EC44" s="488"/>
      <c r="ED44" s="488"/>
      <c r="EE44" s="489"/>
      <c r="EF44" s="487"/>
      <c r="EG44" s="488"/>
      <c r="EH44" s="488"/>
      <c r="EI44" s="488"/>
      <c r="EJ44" s="488"/>
      <c r="EK44" s="488"/>
      <c r="EL44" s="488"/>
      <c r="EM44" s="488"/>
      <c r="EN44" s="488"/>
      <c r="EO44" s="488"/>
      <c r="EP44" s="488"/>
      <c r="EQ44" s="489"/>
      <c r="ER44" s="487"/>
      <c r="ES44" s="488"/>
      <c r="ET44" s="488"/>
      <c r="EU44" s="488"/>
      <c r="EV44" s="488"/>
      <c r="EW44" s="488"/>
      <c r="EX44" s="488"/>
      <c r="EY44" s="488"/>
      <c r="EZ44" s="488"/>
      <c r="FA44" s="488"/>
      <c r="FB44" s="488"/>
      <c r="FC44" s="489"/>
      <c r="FD44" s="487"/>
      <c r="FE44" s="488"/>
      <c r="FF44" s="488"/>
      <c r="FG44" s="488"/>
      <c r="FH44" s="488"/>
      <c r="FI44" s="488"/>
      <c r="FJ44" s="488"/>
      <c r="FK44" s="488"/>
      <c r="FL44" s="488"/>
      <c r="FM44" s="488"/>
      <c r="FN44" s="488"/>
      <c r="FO44" s="489"/>
      <c r="FP44" s="486"/>
    </row>
    <row r="45" spans="1:175" s="198" customFormat="1" ht="9.1999999999999993" customHeight="1" x14ac:dyDescent="0.2">
      <c r="A45" s="322" t="s">
        <v>329</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3"/>
      <c r="AL45" s="323"/>
      <c r="AM45" s="323"/>
      <c r="AN45" s="323"/>
      <c r="AO45" s="490">
        <v>6</v>
      </c>
      <c r="AP45" s="490"/>
      <c r="AQ45" s="490"/>
      <c r="AR45" s="490"/>
      <c r="AS45" s="490"/>
      <c r="AT45" s="490"/>
      <c r="AU45" s="490"/>
      <c r="AV45" s="490"/>
      <c r="AW45" s="490"/>
      <c r="AX45" s="490"/>
      <c r="AY45" s="490"/>
      <c r="AZ45" s="490"/>
      <c r="BA45" s="490"/>
      <c r="BB45" s="490">
        <v>7.2</v>
      </c>
      <c r="BC45" s="490"/>
      <c r="BD45" s="490"/>
      <c r="BE45" s="490"/>
      <c r="BF45" s="490"/>
      <c r="BG45" s="490"/>
      <c r="BH45" s="490"/>
      <c r="BI45" s="490"/>
      <c r="BJ45" s="490"/>
      <c r="BK45" s="490"/>
      <c r="BL45" s="491">
        <v>4.2</v>
      </c>
      <c r="BM45" s="491"/>
      <c r="BN45" s="491"/>
      <c r="BO45" s="491"/>
      <c r="BP45" s="491"/>
      <c r="BQ45" s="491"/>
      <c r="BR45" s="491"/>
      <c r="BS45" s="491"/>
      <c r="BT45" s="491"/>
      <c r="BU45" s="491"/>
      <c r="BV45" s="491"/>
      <c r="BW45" s="491"/>
      <c r="BX45" s="491">
        <v>4</v>
      </c>
      <c r="BY45" s="491"/>
      <c r="BZ45" s="491"/>
      <c r="CA45" s="491"/>
      <c r="CB45" s="491"/>
      <c r="CC45" s="491"/>
      <c r="CD45" s="491"/>
      <c r="CE45" s="491"/>
      <c r="CF45" s="491"/>
      <c r="CG45" s="491"/>
      <c r="CH45" s="491"/>
      <c r="CI45" s="491"/>
      <c r="CJ45" s="491">
        <v>4</v>
      </c>
      <c r="CK45" s="491"/>
      <c r="CL45" s="491"/>
      <c r="CM45" s="491"/>
      <c r="CN45" s="491"/>
      <c r="CO45" s="491"/>
      <c r="CP45" s="491"/>
      <c r="CQ45" s="491"/>
      <c r="CR45" s="491"/>
      <c r="CS45" s="491"/>
      <c r="CT45" s="491"/>
      <c r="CU45" s="491"/>
      <c r="CV45" s="491">
        <v>4</v>
      </c>
      <c r="CW45" s="491"/>
      <c r="CX45" s="491"/>
      <c r="CY45" s="491"/>
      <c r="CZ45" s="491"/>
      <c r="DA45" s="491"/>
      <c r="DB45" s="491"/>
      <c r="DC45" s="491"/>
      <c r="DD45" s="491"/>
      <c r="DE45" s="491"/>
      <c r="DF45" s="491"/>
      <c r="DG45" s="491"/>
      <c r="DH45" s="491">
        <v>4</v>
      </c>
      <c r="DI45" s="491"/>
      <c r="DJ45" s="491"/>
      <c r="DK45" s="491"/>
      <c r="DL45" s="491"/>
      <c r="DM45" s="491"/>
      <c r="DN45" s="491"/>
      <c r="DO45" s="491"/>
      <c r="DP45" s="491"/>
      <c r="DQ45" s="491"/>
      <c r="DR45" s="491"/>
      <c r="DS45" s="491"/>
      <c r="DT45" s="491">
        <v>4</v>
      </c>
      <c r="DU45" s="491"/>
      <c r="DV45" s="491"/>
      <c r="DW45" s="491"/>
      <c r="DX45" s="491"/>
      <c r="DY45" s="491"/>
      <c r="DZ45" s="491"/>
      <c r="EA45" s="491"/>
      <c r="EB45" s="491"/>
      <c r="EC45" s="491"/>
      <c r="ED45" s="491"/>
      <c r="EE45" s="491"/>
      <c r="EF45" s="491">
        <v>4</v>
      </c>
      <c r="EG45" s="491"/>
      <c r="EH45" s="491"/>
      <c r="EI45" s="491"/>
      <c r="EJ45" s="491"/>
      <c r="EK45" s="491"/>
      <c r="EL45" s="491"/>
      <c r="EM45" s="491"/>
      <c r="EN45" s="491"/>
      <c r="EO45" s="491"/>
      <c r="EP45" s="491"/>
      <c r="EQ45" s="491"/>
      <c r="ER45" s="491">
        <v>4</v>
      </c>
      <c r="ES45" s="491"/>
      <c r="ET45" s="491"/>
      <c r="EU45" s="491"/>
      <c r="EV45" s="491"/>
      <c r="EW45" s="491"/>
      <c r="EX45" s="491"/>
      <c r="EY45" s="491"/>
      <c r="EZ45" s="491"/>
      <c r="FA45" s="491"/>
      <c r="FB45" s="491"/>
      <c r="FC45" s="491"/>
      <c r="FD45" s="491">
        <v>4</v>
      </c>
      <c r="FE45" s="491"/>
      <c r="FF45" s="491"/>
      <c r="FG45" s="491"/>
      <c r="FH45" s="491"/>
      <c r="FI45" s="491"/>
      <c r="FJ45" s="491"/>
      <c r="FK45" s="491"/>
      <c r="FL45" s="491"/>
      <c r="FM45" s="491"/>
      <c r="FN45" s="491"/>
      <c r="FO45" s="491"/>
      <c r="FP45" s="486"/>
    </row>
    <row r="46" spans="1:175" s="198" customFormat="1" ht="19.899999999999999" customHeight="1" x14ac:dyDescent="0.2">
      <c r="A46" s="322" t="s">
        <v>328</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3"/>
      <c r="AL46" s="323"/>
      <c r="AM46" s="323"/>
      <c r="AN46" s="323"/>
      <c r="AO46" s="490">
        <v>6</v>
      </c>
      <c r="AP46" s="490"/>
      <c r="AQ46" s="490"/>
      <c r="AR46" s="490"/>
      <c r="AS46" s="490"/>
      <c r="AT46" s="490"/>
      <c r="AU46" s="490"/>
      <c r="AV46" s="490"/>
      <c r="AW46" s="490"/>
      <c r="AX46" s="490"/>
      <c r="AY46" s="490"/>
      <c r="AZ46" s="490"/>
      <c r="BA46" s="490"/>
      <c r="BB46" s="315">
        <v>13.632000000000019</v>
      </c>
      <c r="BC46" s="315"/>
      <c r="BD46" s="315"/>
      <c r="BE46" s="315"/>
      <c r="BF46" s="315"/>
      <c r="BG46" s="315"/>
      <c r="BH46" s="315"/>
      <c r="BI46" s="315"/>
      <c r="BJ46" s="315"/>
      <c r="BK46" s="315"/>
      <c r="BL46" s="492">
        <v>18.404544000000016</v>
      </c>
      <c r="BM46" s="492"/>
      <c r="BN46" s="492"/>
      <c r="BO46" s="492"/>
      <c r="BP46" s="492"/>
      <c r="BQ46" s="492"/>
      <c r="BR46" s="492"/>
      <c r="BS46" s="492"/>
      <c r="BT46" s="492"/>
      <c r="BU46" s="492"/>
      <c r="BV46" s="492"/>
      <c r="BW46" s="492"/>
      <c r="BX46" s="492">
        <v>23.140725760000038</v>
      </c>
      <c r="BY46" s="492"/>
      <c r="BZ46" s="492"/>
      <c r="CA46" s="492"/>
      <c r="CB46" s="492"/>
      <c r="CC46" s="492"/>
      <c r="CD46" s="492"/>
      <c r="CE46" s="492"/>
      <c r="CF46" s="492"/>
      <c r="CG46" s="492"/>
      <c r="CH46" s="492"/>
      <c r="CI46" s="492"/>
      <c r="CJ46" s="492">
        <v>28.066354790400055</v>
      </c>
      <c r="CK46" s="492"/>
      <c r="CL46" s="492"/>
      <c r="CM46" s="492"/>
      <c r="CN46" s="492"/>
      <c r="CO46" s="492"/>
      <c r="CP46" s="492"/>
      <c r="CQ46" s="492"/>
      <c r="CR46" s="492"/>
      <c r="CS46" s="492"/>
      <c r="CT46" s="492"/>
      <c r="CU46" s="492"/>
      <c r="CV46" s="492">
        <v>33.189008982016077</v>
      </c>
      <c r="CW46" s="492"/>
      <c r="CX46" s="492"/>
      <c r="CY46" s="492"/>
      <c r="CZ46" s="492"/>
      <c r="DA46" s="492"/>
      <c r="DB46" s="492"/>
      <c r="DC46" s="492"/>
      <c r="DD46" s="492"/>
      <c r="DE46" s="492"/>
      <c r="DF46" s="492"/>
      <c r="DG46" s="492"/>
      <c r="DH46" s="492">
        <v>38.516569341296702</v>
      </c>
      <c r="DI46" s="492"/>
      <c r="DJ46" s="492"/>
      <c r="DK46" s="492"/>
      <c r="DL46" s="492"/>
      <c r="DM46" s="492"/>
      <c r="DN46" s="492"/>
      <c r="DO46" s="492"/>
      <c r="DP46" s="492"/>
      <c r="DQ46" s="492"/>
      <c r="DR46" s="492"/>
      <c r="DS46" s="492"/>
      <c r="DT46" s="492">
        <v>44.05723211494859</v>
      </c>
      <c r="DU46" s="492"/>
      <c r="DV46" s="492"/>
      <c r="DW46" s="492"/>
      <c r="DX46" s="492"/>
      <c r="DY46" s="492"/>
      <c r="DZ46" s="492"/>
      <c r="EA46" s="492"/>
      <c r="EB46" s="492"/>
      <c r="EC46" s="492"/>
      <c r="ED46" s="492"/>
      <c r="EE46" s="492"/>
      <c r="EF46" s="492">
        <v>49.819521399546517</v>
      </c>
      <c r="EG46" s="492"/>
      <c r="EH46" s="492"/>
      <c r="EI46" s="492"/>
      <c r="EJ46" s="492"/>
      <c r="EK46" s="492"/>
      <c r="EL46" s="492"/>
      <c r="EM46" s="492"/>
      <c r="EN46" s="492"/>
      <c r="EO46" s="492"/>
      <c r="EP46" s="492"/>
      <c r="EQ46" s="492"/>
      <c r="ER46" s="492">
        <v>55.812302255528408</v>
      </c>
      <c r="ES46" s="492"/>
      <c r="ET46" s="492"/>
      <c r="EU46" s="492"/>
      <c r="EV46" s="492"/>
      <c r="EW46" s="492"/>
      <c r="EX46" s="492"/>
      <c r="EY46" s="492"/>
      <c r="EZ46" s="492"/>
      <c r="FA46" s="492"/>
      <c r="FB46" s="492"/>
      <c r="FC46" s="492"/>
      <c r="FD46" s="492">
        <v>62.044794345749551</v>
      </c>
      <c r="FE46" s="492"/>
      <c r="FF46" s="492"/>
      <c r="FG46" s="492"/>
      <c r="FH46" s="492"/>
      <c r="FI46" s="492"/>
      <c r="FJ46" s="492"/>
      <c r="FK46" s="492"/>
      <c r="FL46" s="492"/>
      <c r="FM46" s="492"/>
      <c r="FN46" s="492"/>
      <c r="FO46" s="492"/>
      <c r="FS46" s="493"/>
    </row>
    <row r="47" spans="1:175" s="198" customFormat="1" ht="9.1999999999999993" customHeight="1" thickBot="1" x14ac:dyDescent="0.25">
      <c r="A47" s="341" t="s">
        <v>327</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c r="AK47" s="342"/>
      <c r="AL47" s="342"/>
      <c r="AM47" s="342"/>
      <c r="AN47" s="342"/>
      <c r="AO47" s="494"/>
      <c r="AP47" s="494"/>
      <c r="AQ47" s="494"/>
      <c r="AR47" s="494"/>
      <c r="AS47" s="494"/>
      <c r="AT47" s="494"/>
      <c r="AU47" s="494"/>
      <c r="AV47" s="494"/>
      <c r="AW47" s="494"/>
      <c r="AX47" s="494"/>
      <c r="AY47" s="494"/>
      <c r="AZ47" s="494"/>
      <c r="BA47" s="494"/>
      <c r="BB47" s="494"/>
      <c r="BC47" s="494"/>
      <c r="BD47" s="494"/>
      <c r="BE47" s="494"/>
      <c r="BF47" s="494"/>
      <c r="BG47" s="494"/>
      <c r="BH47" s="494"/>
      <c r="BI47" s="494"/>
      <c r="BJ47" s="494"/>
      <c r="BK47" s="494"/>
      <c r="BL47" s="494"/>
      <c r="BM47" s="494"/>
      <c r="BN47" s="494"/>
      <c r="BO47" s="494"/>
      <c r="BP47" s="494"/>
      <c r="BQ47" s="494"/>
      <c r="BR47" s="494"/>
      <c r="BS47" s="494"/>
      <c r="BT47" s="494"/>
      <c r="BU47" s="494"/>
      <c r="BV47" s="494"/>
      <c r="BW47" s="494"/>
      <c r="BX47" s="494"/>
      <c r="BY47" s="494"/>
      <c r="BZ47" s="494"/>
      <c r="CA47" s="494"/>
      <c r="CB47" s="494"/>
      <c r="CC47" s="494"/>
      <c r="CD47" s="494"/>
      <c r="CE47" s="494"/>
      <c r="CF47" s="494"/>
      <c r="CG47" s="494"/>
      <c r="CH47" s="494"/>
      <c r="CI47" s="494"/>
      <c r="CJ47" s="494"/>
      <c r="CK47" s="494"/>
      <c r="CL47" s="494"/>
      <c r="CM47" s="494"/>
      <c r="CN47" s="494"/>
      <c r="CO47" s="494"/>
      <c r="CP47" s="494"/>
      <c r="CQ47" s="494"/>
      <c r="CR47" s="494"/>
      <c r="CS47" s="494"/>
      <c r="CT47" s="494"/>
      <c r="CU47" s="494"/>
      <c r="CV47" s="494"/>
      <c r="CW47" s="494"/>
      <c r="CX47" s="494"/>
      <c r="CY47" s="494"/>
      <c r="CZ47" s="494"/>
      <c r="DA47" s="494"/>
      <c r="DB47" s="494"/>
      <c r="DC47" s="494"/>
      <c r="DD47" s="494"/>
      <c r="DE47" s="494"/>
      <c r="DF47" s="494"/>
      <c r="DG47" s="494"/>
      <c r="DH47" s="494"/>
      <c r="DI47" s="494"/>
      <c r="DJ47" s="494"/>
      <c r="DK47" s="494"/>
      <c r="DL47" s="494"/>
      <c r="DM47" s="494"/>
      <c r="DN47" s="494"/>
      <c r="DO47" s="494"/>
      <c r="DP47" s="494"/>
      <c r="DQ47" s="494"/>
      <c r="DR47" s="494"/>
      <c r="DS47" s="494"/>
      <c r="DT47" s="494"/>
      <c r="DU47" s="494"/>
      <c r="DV47" s="494"/>
      <c r="DW47" s="494"/>
      <c r="DX47" s="494"/>
      <c r="DY47" s="494"/>
      <c r="DZ47" s="494"/>
      <c r="EA47" s="494"/>
      <c r="EB47" s="494"/>
      <c r="EC47" s="494"/>
      <c r="ED47" s="494"/>
      <c r="EE47" s="494"/>
      <c r="EF47" s="494"/>
      <c r="EG47" s="494"/>
      <c r="EH47" s="494"/>
      <c r="EI47" s="494"/>
      <c r="EJ47" s="494"/>
      <c r="EK47" s="494"/>
      <c r="EL47" s="494"/>
      <c r="EM47" s="494"/>
      <c r="EN47" s="494"/>
      <c r="EO47" s="494"/>
      <c r="EP47" s="494"/>
      <c r="EQ47" s="494"/>
      <c r="ER47" s="494"/>
      <c r="ES47" s="494"/>
      <c r="ET47" s="494"/>
      <c r="EU47" s="494"/>
      <c r="EV47" s="494"/>
      <c r="EW47" s="494"/>
      <c r="EX47" s="494"/>
      <c r="EY47" s="494"/>
      <c r="EZ47" s="494"/>
      <c r="FA47" s="494"/>
      <c r="FB47" s="494"/>
      <c r="FC47" s="494"/>
      <c r="FD47" s="494"/>
      <c r="FE47" s="494"/>
      <c r="FF47" s="494"/>
      <c r="FG47" s="494"/>
      <c r="FH47" s="494"/>
      <c r="FI47" s="494"/>
      <c r="FJ47" s="494"/>
      <c r="FK47" s="494"/>
      <c r="FL47" s="494"/>
      <c r="FM47" s="494"/>
      <c r="FN47" s="494"/>
      <c r="FO47" s="494"/>
    </row>
    <row r="48" spans="1:175" s="198" customFormat="1" ht="3" customHeight="1" thickBot="1" x14ac:dyDescent="0.25">
      <c r="A48" s="495"/>
      <c r="B48" s="495"/>
      <c r="C48" s="495"/>
      <c r="D48" s="495"/>
      <c r="E48" s="495"/>
      <c r="F48" s="495"/>
      <c r="G48" s="495"/>
      <c r="H48" s="495"/>
      <c r="I48" s="495"/>
      <c r="J48" s="495"/>
      <c r="K48" s="495"/>
      <c r="L48" s="495"/>
      <c r="M48" s="495"/>
      <c r="N48" s="495"/>
      <c r="O48" s="495"/>
      <c r="P48" s="495"/>
      <c r="Q48" s="495"/>
      <c r="R48" s="495"/>
      <c r="S48" s="495"/>
      <c r="T48" s="495"/>
      <c r="U48" s="495"/>
      <c r="V48" s="495"/>
      <c r="W48" s="495"/>
      <c r="X48" s="495"/>
      <c r="Y48" s="495"/>
      <c r="Z48" s="495"/>
      <c r="AA48" s="495"/>
      <c r="AB48" s="495"/>
      <c r="AC48" s="495"/>
      <c r="AD48" s="495"/>
      <c r="AE48" s="495"/>
      <c r="AF48" s="495"/>
      <c r="AG48" s="495"/>
      <c r="AH48" s="495"/>
      <c r="AI48" s="495"/>
      <c r="AJ48" s="495"/>
      <c r="AK48" s="495"/>
      <c r="AL48" s="495"/>
      <c r="AM48" s="495"/>
      <c r="AN48" s="495"/>
      <c r="AO48" s="495"/>
      <c r="AP48" s="495"/>
      <c r="AQ48" s="495"/>
      <c r="AR48" s="495"/>
      <c r="AS48" s="495"/>
      <c r="AT48" s="495"/>
      <c r="AU48" s="495"/>
      <c r="AV48" s="495"/>
      <c r="AW48" s="495"/>
      <c r="AX48" s="495"/>
      <c r="AY48" s="495"/>
      <c r="AZ48" s="495"/>
      <c r="BA48" s="495"/>
    </row>
    <row r="49" spans="1:172" s="198" customFormat="1" ht="14.1" customHeight="1" x14ac:dyDescent="0.2">
      <c r="A49" s="316" t="s">
        <v>326</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7"/>
      <c r="AL49" s="317"/>
      <c r="AM49" s="317"/>
      <c r="AN49" s="318"/>
      <c r="AO49" s="483"/>
      <c r="AP49" s="484"/>
      <c r="AQ49" s="484"/>
      <c r="AR49" s="484"/>
      <c r="AS49" s="484"/>
      <c r="AT49" s="484"/>
      <c r="AU49" s="484"/>
      <c r="AV49" s="484"/>
      <c r="AW49" s="484"/>
      <c r="AX49" s="484"/>
      <c r="AY49" s="484"/>
      <c r="AZ49" s="484"/>
      <c r="BA49" s="485"/>
      <c r="BB49" s="483"/>
      <c r="BC49" s="484"/>
      <c r="BD49" s="484"/>
      <c r="BE49" s="484"/>
      <c r="BF49" s="484"/>
      <c r="BG49" s="484"/>
      <c r="BH49" s="484"/>
      <c r="BI49" s="484"/>
      <c r="BJ49" s="484"/>
      <c r="BK49" s="485"/>
      <c r="BL49" s="483"/>
      <c r="BM49" s="484"/>
      <c r="BN49" s="484"/>
      <c r="BO49" s="484"/>
      <c r="BP49" s="484"/>
      <c r="BQ49" s="484"/>
      <c r="BR49" s="484"/>
      <c r="BS49" s="484"/>
      <c r="BT49" s="484"/>
      <c r="BU49" s="484"/>
      <c r="BV49" s="484"/>
      <c r="BW49" s="484"/>
      <c r="BX49" s="483"/>
      <c r="BY49" s="484"/>
      <c r="BZ49" s="484"/>
      <c r="CA49" s="484"/>
      <c r="CB49" s="484"/>
      <c r="CC49" s="484"/>
      <c r="CD49" s="484"/>
      <c r="CE49" s="484"/>
      <c r="CF49" s="484"/>
      <c r="CG49" s="484"/>
      <c r="CH49" s="484"/>
      <c r="CI49" s="484"/>
      <c r="CJ49" s="483"/>
      <c r="CK49" s="484"/>
      <c r="CL49" s="484"/>
      <c r="CM49" s="484"/>
      <c r="CN49" s="484"/>
      <c r="CO49" s="484"/>
      <c r="CP49" s="484"/>
      <c r="CQ49" s="484"/>
      <c r="CR49" s="484"/>
      <c r="CS49" s="484"/>
      <c r="CT49" s="484"/>
      <c r="CU49" s="484"/>
      <c r="CV49" s="483"/>
      <c r="CW49" s="484"/>
      <c r="CX49" s="484"/>
      <c r="CY49" s="484"/>
      <c r="CZ49" s="484"/>
      <c r="DA49" s="484"/>
      <c r="DB49" s="484"/>
      <c r="DC49" s="484"/>
      <c r="DD49" s="484"/>
      <c r="DE49" s="484"/>
      <c r="DF49" s="484"/>
      <c r="DG49" s="484"/>
      <c r="DH49" s="483"/>
      <c r="DI49" s="484"/>
      <c r="DJ49" s="484"/>
      <c r="DK49" s="484"/>
      <c r="DL49" s="484"/>
      <c r="DM49" s="484"/>
      <c r="DN49" s="484"/>
      <c r="DO49" s="484"/>
      <c r="DP49" s="484"/>
      <c r="DQ49" s="484"/>
      <c r="DR49" s="484"/>
      <c r="DS49" s="484"/>
      <c r="DT49" s="483"/>
      <c r="DU49" s="484"/>
      <c r="DV49" s="484"/>
      <c r="DW49" s="484"/>
      <c r="DX49" s="484"/>
      <c r="DY49" s="484"/>
      <c r="DZ49" s="484"/>
      <c r="EA49" s="484"/>
      <c r="EB49" s="484"/>
      <c r="EC49" s="484"/>
      <c r="ED49" s="484"/>
      <c r="EE49" s="484"/>
      <c r="EF49" s="483"/>
      <c r="EG49" s="484"/>
      <c r="EH49" s="484"/>
      <c r="EI49" s="484"/>
      <c r="EJ49" s="484"/>
      <c r="EK49" s="484"/>
      <c r="EL49" s="484"/>
      <c r="EM49" s="484"/>
      <c r="EN49" s="484"/>
      <c r="EO49" s="484"/>
      <c r="EP49" s="484"/>
      <c r="EQ49" s="484"/>
      <c r="ER49" s="483"/>
      <c r="ES49" s="484"/>
      <c r="ET49" s="484"/>
      <c r="EU49" s="484"/>
      <c r="EV49" s="484"/>
      <c r="EW49" s="484"/>
      <c r="EX49" s="484"/>
      <c r="EY49" s="484"/>
      <c r="EZ49" s="484"/>
      <c r="FA49" s="484"/>
      <c r="FB49" s="484"/>
      <c r="FC49" s="484"/>
      <c r="FD49" s="483"/>
      <c r="FE49" s="484"/>
      <c r="FF49" s="484"/>
      <c r="FG49" s="484"/>
      <c r="FH49" s="484"/>
      <c r="FI49" s="484"/>
      <c r="FJ49" s="484"/>
      <c r="FK49" s="484"/>
      <c r="FL49" s="484"/>
      <c r="FM49" s="484"/>
      <c r="FN49" s="484"/>
      <c r="FO49" s="484"/>
      <c r="FP49" s="486"/>
    </row>
    <row r="50" spans="1:172" s="198" customFormat="1" ht="5.0999999999999996" customHeight="1" x14ac:dyDescent="0.2">
      <c r="A50" s="319"/>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0"/>
      <c r="AL50" s="320"/>
      <c r="AM50" s="320"/>
      <c r="AN50" s="321"/>
      <c r="AO50" s="487"/>
      <c r="AP50" s="488"/>
      <c r="AQ50" s="488"/>
      <c r="AR50" s="488"/>
      <c r="AS50" s="488"/>
      <c r="AT50" s="488"/>
      <c r="AU50" s="488"/>
      <c r="AV50" s="488"/>
      <c r="AW50" s="488"/>
      <c r="AX50" s="488"/>
      <c r="AY50" s="488"/>
      <c r="AZ50" s="488"/>
      <c r="BA50" s="489"/>
      <c r="BB50" s="487"/>
      <c r="BC50" s="488"/>
      <c r="BD50" s="488"/>
      <c r="BE50" s="488"/>
      <c r="BF50" s="488"/>
      <c r="BG50" s="488"/>
      <c r="BH50" s="488"/>
      <c r="BI50" s="488"/>
      <c r="BJ50" s="488"/>
      <c r="BK50" s="489"/>
      <c r="BL50" s="487"/>
      <c r="BM50" s="488"/>
      <c r="BN50" s="488"/>
      <c r="BO50" s="488"/>
      <c r="BP50" s="488"/>
      <c r="BQ50" s="488"/>
      <c r="BR50" s="488"/>
      <c r="BS50" s="488"/>
      <c r="BT50" s="488"/>
      <c r="BU50" s="488"/>
      <c r="BV50" s="488"/>
      <c r="BW50" s="488"/>
      <c r="BX50" s="487"/>
      <c r="BY50" s="488"/>
      <c r="BZ50" s="488"/>
      <c r="CA50" s="488"/>
      <c r="CB50" s="488"/>
      <c r="CC50" s="488"/>
      <c r="CD50" s="488"/>
      <c r="CE50" s="488"/>
      <c r="CF50" s="488"/>
      <c r="CG50" s="488"/>
      <c r="CH50" s="488"/>
      <c r="CI50" s="488"/>
      <c r="CJ50" s="487"/>
      <c r="CK50" s="488"/>
      <c r="CL50" s="488"/>
      <c r="CM50" s="488"/>
      <c r="CN50" s="488"/>
      <c r="CO50" s="488"/>
      <c r="CP50" s="488"/>
      <c r="CQ50" s="488"/>
      <c r="CR50" s="488"/>
      <c r="CS50" s="488"/>
      <c r="CT50" s="488"/>
      <c r="CU50" s="488"/>
      <c r="CV50" s="487"/>
      <c r="CW50" s="488"/>
      <c r="CX50" s="488"/>
      <c r="CY50" s="488"/>
      <c r="CZ50" s="488"/>
      <c r="DA50" s="488"/>
      <c r="DB50" s="488"/>
      <c r="DC50" s="488"/>
      <c r="DD50" s="488"/>
      <c r="DE50" s="488"/>
      <c r="DF50" s="488"/>
      <c r="DG50" s="488"/>
      <c r="DH50" s="487"/>
      <c r="DI50" s="488"/>
      <c r="DJ50" s="488"/>
      <c r="DK50" s="488"/>
      <c r="DL50" s="488"/>
      <c r="DM50" s="488"/>
      <c r="DN50" s="488"/>
      <c r="DO50" s="488"/>
      <c r="DP50" s="488"/>
      <c r="DQ50" s="488"/>
      <c r="DR50" s="488"/>
      <c r="DS50" s="488"/>
      <c r="DT50" s="487"/>
      <c r="DU50" s="488"/>
      <c r="DV50" s="488"/>
      <c r="DW50" s="488"/>
      <c r="DX50" s="488"/>
      <c r="DY50" s="488"/>
      <c r="DZ50" s="488"/>
      <c r="EA50" s="488"/>
      <c r="EB50" s="488"/>
      <c r="EC50" s="488"/>
      <c r="ED50" s="488"/>
      <c r="EE50" s="488"/>
      <c r="EF50" s="487"/>
      <c r="EG50" s="488"/>
      <c r="EH50" s="488"/>
      <c r="EI50" s="488"/>
      <c r="EJ50" s="488"/>
      <c r="EK50" s="488"/>
      <c r="EL50" s="488"/>
      <c r="EM50" s="488"/>
      <c r="EN50" s="488"/>
      <c r="EO50" s="488"/>
      <c r="EP50" s="488"/>
      <c r="EQ50" s="488"/>
      <c r="ER50" s="487"/>
      <c r="ES50" s="488"/>
      <c r="ET50" s="488"/>
      <c r="EU50" s="488"/>
      <c r="EV50" s="488"/>
      <c r="EW50" s="488"/>
      <c r="EX50" s="488"/>
      <c r="EY50" s="488"/>
      <c r="EZ50" s="488"/>
      <c r="FA50" s="488"/>
      <c r="FB50" s="488"/>
      <c r="FC50" s="488"/>
      <c r="FD50" s="487"/>
      <c r="FE50" s="488"/>
      <c r="FF50" s="488"/>
      <c r="FG50" s="488"/>
      <c r="FH50" s="488"/>
      <c r="FI50" s="488"/>
      <c r="FJ50" s="488"/>
      <c r="FK50" s="488"/>
      <c r="FL50" s="488"/>
      <c r="FM50" s="488"/>
      <c r="FN50" s="488"/>
      <c r="FO50" s="488"/>
      <c r="FP50" s="486"/>
    </row>
    <row r="51" spans="1:172" s="198" customFormat="1" ht="9.1999999999999993" customHeight="1" x14ac:dyDescent="0.2">
      <c r="A51" s="354" t="s">
        <v>325</v>
      </c>
      <c r="B51" s="355"/>
      <c r="C51" s="355"/>
      <c r="D51" s="355"/>
      <c r="E51" s="355"/>
      <c r="F51" s="355"/>
      <c r="G51" s="355"/>
      <c r="H51" s="355"/>
      <c r="I51" s="355"/>
      <c r="J51" s="355"/>
      <c r="K51" s="355"/>
      <c r="L51" s="355"/>
      <c r="M51" s="355"/>
      <c r="N51" s="355"/>
      <c r="O51" s="355"/>
      <c r="P51" s="355"/>
      <c r="Q51" s="355"/>
      <c r="R51" s="355"/>
      <c r="S51" s="355"/>
      <c r="T51" s="355"/>
      <c r="U51" s="355"/>
      <c r="V51" s="355"/>
      <c r="W51" s="355"/>
      <c r="X51" s="355"/>
      <c r="Y51" s="355"/>
      <c r="Z51" s="355"/>
      <c r="AA51" s="355"/>
      <c r="AB51" s="355"/>
      <c r="AC51" s="355"/>
      <c r="AD51" s="355"/>
      <c r="AE51" s="355"/>
      <c r="AF51" s="355"/>
      <c r="AG51" s="355"/>
      <c r="AH51" s="355"/>
      <c r="AI51" s="355"/>
      <c r="AJ51" s="355"/>
      <c r="AK51" s="355"/>
      <c r="AL51" s="355"/>
      <c r="AM51" s="355"/>
      <c r="AN51" s="355"/>
      <c r="AO51" s="496"/>
      <c r="AP51" s="496"/>
      <c r="AQ51" s="496"/>
      <c r="AR51" s="496"/>
      <c r="AS51" s="496"/>
      <c r="AT51" s="496"/>
      <c r="AU51" s="496"/>
      <c r="AV51" s="496"/>
      <c r="AW51" s="496"/>
      <c r="AX51" s="496"/>
      <c r="AY51" s="496"/>
      <c r="AZ51" s="496"/>
      <c r="BA51" s="496"/>
      <c r="BB51" s="496"/>
      <c r="BC51" s="496"/>
      <c r="BD51" s="496"/>
      <c r="BE51" s="496"/>
      <c r="BF51" s="496"/>
      <c r="BG51" s="496"/>
      <c r="BH51" s="496"/>
      <c r="BI51" s="496"/>
      <c r="BJ51" s="496"/>
      <c r="BK51" s="496"/>
      <c r="BL51" s="496"/>
      <c r="BM51" s="496"/>
      <c r="BN51" s="496"/>
      <c r="BO51" s="496"/>
      <c r="BP51" s="496"/>
      <c r="BQ51" s="496"/>
      <c r="BR51" s="496"/>
      <c r="BS51" s="496"/>
      <c r="BT51" s="496"/>
      <c r="BU51" s="496"/>
      <c r="BV51" s="496"/>
      <c r="BW51" s="496"/>
      <c r="BX51" s="496"/>
      <c r="BY51" s="496"/>
      <c r="BZ51" s="496"/>
      <c r="CA51" s="496"/>
      <c r="CB51" s="496"/>
      <c r="CC51" s="496"/>
      <c r="CD51" s="496"/>
      <c r="CE51" s="496"/>
      <c r="CF51" s="496"/>
      <c r="CG51" s="496"/>
      <c r="CH51" s="496"/>
      <c r="CI51" s="496"/>
      <c r="CJ51" s="496"/>
      <c r="CK51" s="496"/>
      <c r="CL51" s="496"/>
      <c r="CM51" s="496"/>
      <c r="CN51" s="496"/>
      <c r="CO51" s="496"/>
      <c r="CP51" s="496"/>
      <c r="CQ51" s="496"/>
      <c r="CR51" s="496"/>
      <c r="CS51" s="496"/>
      <c r="CT51" s="496"/>
      <c r="CU51" s="496"/>
      <c r="CV51" s="496"/>
      <c r="CW51" s="496"/>
      <c r="CX51" s="496"/>
      <c r="CY51" s="496"/>
      <c r="CZ51" s="496"/>
      <c r="DA51" s="496"/>
      <c r="DB51" s="496"/>
      <c r="DC51" s="496"/>
      <c r="DD51" s="496"/>
      <c r="DE51" s="496"/>
      <c r="DF51" s="496"/>
      <c r="DG51" s="496"/>
      <c r="DH51" s="496"/>
      <c r="DI51" s="496"/>
      <c r="DJ51" s="496"/>
      <c r="DK51" s="496"/>
      <c r="DL51" s="496"/>
      <c r="DM51" s="496"/>
      <c r="DN51" s="496"/>
      <c r="DO51" s="496"/>
      <c r="DP51" s="496"/>
      <c r="DQ51" s="496"/>
      <c r="DR51" s="496"/>
      <c r="DS51" s="496"/>
      <c r="DT51" s="496"/>
      <c r="DU51" s="496"/>
      <c r="DV51" s="496"/>
      <c r="DW51" s="496"/>
      <c r="DX51" s="496"/>
      <c r="DY51" s="496"/>
      <c r="DZ51" s="496"/>
      <c r="EA51" s="496"/>
      <c r="EB51" s="496"/>
      <c r="EC51" s="496"/>
      <c r="ED51" s="496"/>
      <c r="EE51" s="496"/>
      <c r="EF51" s="496"/>
      <c r="EG51" s="496"/>
      <c r="EH51" s="496"/>
      <c r="EI51" s="496"/>
      <c r="EJ51" s="496"/>
      <c r="EK51" s="496"/>
      <c r="EL51" s="496"/>
      <c r="EM51" s="496"/>
      <c r="EN51" s="496"/>
      <c r="EO51" s="496"/>
      <c r="EP51" s="496"/>
      <c r="EQ51" s="496"/>
      <c r="ER51" s="496"/>
      <c r="ES51" s="496"/>
      <c r="ET51" s="496"/>
      <c r="EU51" s="496"/>
      <c r="EV51" s="496"/>
      <c r="EW51" s="496"/>
      <c r="EX51" s="496"/>
      <c r="EY51" s="496"/>
      <c r="EZ51" s="496"/>
      <c r="FA51" s="496"/>
      <c r="FB51" s="496"/>
      <c r="FC51" s="496"/>
      <c r="FD51" s="496"/>
      <c r="FE51" s="496"/>
      <c r="FF51" s="496"/>
      <c r="FG51" s="496"/>
      <c r="FH51" s="496"/>
      <c r="FI51" s="496"/>
      <c r="FJ51" s="496"/>
      <c r="FK51" s="496"/>
      <c r="FL51" s="496"/>
      <c r="FM51" s="496"/>
      <c r="FN51" s="496"/>
      <c r="FO51" s="496"/>
    </row>
    <row r="52" spans="1:172" s="198" customFormat="1" ht="9.1999999999999993" customHeight="1" x14ac:dyDescent="0.2">
      <c r="A52" s="322" t="s">
        <v>324</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3"/>
      <c r="AL52" s="323"/>
      <c r="AM52" s="323"/>
      <c r="AN52" s="323"/>
      <c r="AO52" s="491"/>
      <c r="AP52" s="491"/>
      <c r="AQ52" s="491"/>
      <c r="AR52" s="491"/>
      <c r="AS52" s="491"/>
      <c r="AT52" s="491"/>
      <c r="AU52" s="491"/>
      <c r="AV52" s="491"/>
      <c r="AW52" s="491"/>
      <c r="AX52" s="491"/>
      <c r="AY52" s="491"/>
      <c r="AZ52" s="491"/>
      <c r="BA52" s="491"/>
      <c r="BB52" s="491"/>
      <c r="BC52" s="491"/>
      <c r="BD52" s="491"/>
      <c r="BE52" s="491"/>
      <c r="BF52" s="491"/>
      <c r="BG52" s="491"/>
      <c r="BH52" s="491"/>
      <c r="BI52" s="491"/>
      <c r="BJ52" s="491"/>
      <c r="BK52" s="491"/>
      <c r="BL52" s="491"/>
      <c r="BM52" s="491"/>
      <c r="BN52" s="491"/>
      <c r="BO52" s="491"/>
      <c r="BP52" s="491"/>
      <c r="BQ52" s="491"/>
      <c r="BR52" s="491"/>
      <c r="BS52" s="491"/>
      <c r="BT52" s="491"/>
      <c r="BU52" s="491"/>
      <c r="BV52" s="491"/>
      <c r="BW52" s="491"/>
      <c r="BX52" s="491"/>
      <c r="BY52" s="491"/>
      <c r="BZ52" s="491"/>
      <c r="CA52" s="491"/>
      <c r="CB52" s="491"/>
      <c r="CC52" s="491"/>
      <c r="CD52" s="491"/>
      <c r="CE52" s="491"/>
      <c r="CF52" s="491"/>
      <c r="CG52" s="491"/>
      <c r="CH52" s="491"/>
      <c r="CI52" s="491"/>
      <c r="CJ52" s="491"/>
      <c r="CK52" s="491"/>
      <c r="CL52" s="491"/>
      <c r="CM52" s="491"/>
      <c r="CN52" s="491"/>
      <c r="CO52" s="491"/>
      <c r="CP52" s="491"/>
      <c r="CQ52" s="491"/>
      <c r="CR52" s="491"/>
      <c r="CS52" s="491"/>
      <c r="CT52" s="491"/>
      <c r="CU52" s="491"/>
      <c r="CV52" s="491"/>
      <c r="CW52" s="491"/>
      <c r="CX52" s="491"/>
      <c r="CY52" s="491"/>
      <c r="CZ52" s="491"/>
      <c r="DA52" s="491"/>
      <c r="DB52" s="491"/>
      <c r="DC52" s="491"/>
      <c r="DD52" s="491"/>
      <c r="DE52" s="491"/>
      <c r="DF52" s="491"/>
      <c r="DG52" s="491"/>
      <c r="DH52" s="491"/>
      <c r="DI52" s="491"/>
      <c r="DJ52" s="491"/>
      <c r="DK52" s="491"/>
      <c r="DL52" s="491"/>
      <c r="DM52" s="491"/>
      <c r="DN52" s="491"/>
      <c r="DO52" s="491"/>
      <c r="DP52" s="491"/>
      <c r="DQ52" s="491"/>
      <c r="DR52" s="491"/>
      <c r="DS52" s="491"/>
      <c r="DT52" s="491"/>
      <c r="DU52" s="491"/>
      <c r="DV52" s="491"/>
      <c r="DW52" s="491"/>
      <c r="DX52" s="491"/>
      <c r="DY52" s="491"/>
      <c r="DZ52" s="491"/>
      <c r="EA52" s="491"/>
      <c r="EB52" s="491"/>
      <c r="EC52" s="491"/>
      <c r="ED52" s="491"/>
      <c r="EE52" s="491"/>
      <c r="EF52" s="491"/>
      <c r="EG52" s="491"/>
      <c r="EH52" s="491"/>
      <c r="EI52" s="491"/>
      <c r="EJ52" s="491"/>
      <c r="EK52" s="491"/>
      <c r="EL52" s="491"/>
      <c r="EM52" s="491"/>
      <c r="EN52" s="491"/>
      <c r="EO52" s="491"/>
      <c r="EP52" s="491"/>
      <c r="EQ52" s="491"/>
      <c r="ER52" s="491"/>
      <c r="ES52" s="491"/>
      <c r="ET52" s="491"/>
      <c r="EU52" s="491"/>
      <c r="EV52" s="491"/>
      <c r="EW52" s="491"/>
      <c r="EX52" s="491"/>
      <c r="EY52" s="491"/>
      <c r="EZ52" s="491"/>
      <c r="FA52" s="491"/>
      <c r="FB52" s="491"/>
      <c r="FC52" s="491"/>
      <c r="FD52" s="491"/>
      <c r="FE52" s="491"/>
      <c r="FF52" s="491"/>
      <c r="FG52" s="491"/>
      <c r="FH52" s="491"/>
      <c r="FI52" s="491"/>
      <c r="FJ52" s="491"/>
      <c r="FK52" s="491"/>
      <c r="FL52" s="491"/>
      <c r="FM52" s="491"/>
      <c r="FN52" s="491"/>
      <c r="FO52" s="491"/>
    </row>
    <row r="53" spans="1:172" s="198" customFormat="1" ht="9.1999999999999993" customHeight="1" x14ac:dyDescent="0.2">
      <c r="A53" s="322" t="s">
        <v>323</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3"/>
      <c r="AL53" s="323"/>
      <c r="AM53" s="323"/>
      <c r="AN53" s="323"/>
      <c r="AO53" s="491"/>
      <c r="AP53" s="491"/>
      <c r="AQ53" s="491"/>
      <c r="AR53" s="491"/>
      <c r="AS53" s="491"/>
      <c r="AT53" s="491"/>
      <c r="AU53" s="491"/>
      <c r="AV53" s="491"/>
      <c r="AW53" s="491"/>
      <c r="AX53" s="491"/>
      <c r="AY53" s="491"/>
      <c r="AZ53" s="491"/>
      <c r="BA53" s="491"/>
      <c r="BB53" s="491"/>
      <c r="BC53" s="491"/>
      <c r="BD53" s="491"/>
      <c r="BE53" s="491"/>
      <c r="BF53" s="491"/>
      <c r="BG53" s="491"/>
      <c r="BH53" s="491"/>
      <c r="BI53" s="491"/>
      <c r="BJ53" s="491"/>
      <c r="BK53" s="491"/>
      <c r="BL53" s="491"/>
      <c r="BM53" s="491"/>
      <c r="BN53" s="491"/>
      <c r="BO53" s="491"/>
      <c r="BP53" s="491"/>
      <c r="BQ53" s="491"/>
      <c r="BR53" s="491"/>
      <c r="BS53" s="491"/>
      <c r="BT53" s="491"/>
      <c r="BU53" s="491"/>
      <c r="BV53" s="491"/>
      <c r="BW53" s="491"/>
      <c r="BX53" s="491"/>
      <c r="BY53" s="491"/>
      <c r="BZ53" s="491"/>
      <c r="CA53" s="491"/>
      <c r="CB53" s="491"/>
      <c r="CC53" s="491"/>
      <c r="CD53" s="491"/>
      <c r="CE53" s="491"/>
      <c r="CF53" s="491"/>
      <c r="CG53" s="491"/>
      <c r="CH53" s="491"/>
      <c r="CI53" s="491"/>
      <c r="CJ53" s="491"/>
      <c r="CK53" s="491"/>
      <c r="CL53" s="491"/>
      <c r="CM53" s="491"/>
      <c r="CN53" s="491"/>
      <c r="CO53" s="491"/>
      <c r="CP53" s="491"/>
      <c r="CQ53" s="491"/>
      <c r="CR53" s="491"/>
      <c r="CS53" s="491"/>
      <c r="CT53" s="491"/>
      <c r="CU53" s="491"/>
      <c r="CV53" s="491"/>
      <c r="CW53" s="491"/>
      <c r="CX53" s="491"/>
      <c r="CY53" s="491"/>
      <c r="CZ53" s="491"/>
      <c r="DA53" s="491"/>
      <c r="DB53" s="491"/>
      <c r="DC53" s="491"/>
      <c r="DD53" s="491"/>
      <c r="DE53" s="491"/>
      <c r="DF53" s="491"/>
      <c r="DG53" s="491"/>
      <c r="DH53" s="491"/>
      <c r="DI53" s="491"/>
      <c r="DJ53" s="491"/>
      <c r="DK53" s="491"/>
      <c r="DL53" s="491"/>
      <c r="DM53" s="491"/>
      <c r="DN53" s="491"/>
      <c r="DO53" s="491"/>
      <c r="DP53" s="491"/>
      <c r="DQ53" s="491"/>
      <c r="DR53" s="491"/>
      <c r="DS53" s="491"/>
      <c r="DT53" s="491"/>
      <c r="DU53" s="491"/>
      <c r="DV53" s="491"/>
      <c r="DW53" s="491"/>
      <c r="DX53" s="491"/>
      <c r="DY53" s="491"/>
      <c r="DZ53" s="491"/>
      <c r="EA53" s="491"/>
      <c r="EB53" s="491"/>
      <c r="EC53" s="491"/>
      <c r="ED53" s="491"/>
      <c r="EE53" s="491"/>
      <c r="EF53" s="491"/>
      <c r="EG53" s="491"/>
      <c r="EH53" s="491"/>
      <c r="EI53" s="491"/>
      <c r="EJ53" s="491"/>
      <c r="EK53" s="491"/>
      <c r="EL53" s="491"/>
      <c r="EM53" s="491"/>
      <c r="EN53" s="491"/>
      <c r="EO53" s="491"/>
      <c r="EP53" s="491"/>
      <c r="EQ53" s="491"/>
      <c r="ER53" s="491"/>
      <c r="ES53" s="491"/>
      <c r="ET53" s="491"/>
      <c r="EU53" s="491"/>
      <c r="EV53" s="491"/>
      <c r="EW53" s="491"/>
      <c r="EX53" s="491"/>
      <c r="EY53" s="491"/>
      <c r="EZ53" s="491"/>
      <c r="FA53" s="491"/>
      <c r="FB53" s="491"/>
      <c r="FC53" s="491"/>
      <c r="FD53" s="491"/>
      <c r="FE53" s="491"/>
      <c r="FF53" s="491"/>
      <c r="FG53" s="491"/>
      <c r="FH53" s="491"/>
      <c r="FI53" s="491"/>
      <c r="FJ53" s="491"/>
      <c r="FK53" s="491"/>
      <c r="FL53" s="491"/>
      <c r="FM53" s="491"/>
      <c r="FN53" s="491"/>
      <c r="FO53" s="491"/>
    </row>
    <row r="54" spans="1:172" s="198" customFormat="1" ht="9.1999999999999993" customHeight="1" thickBot="1" x14ac:dyDescent="0.25">
      <c r="A54" s="341" t="s">
        <v>322</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2"/>
      <c r="AL54" s="342"/>
      <c r="AM54" s="342"/>
      <c r="AN54" s="342"/>
      <c r="AO54" s="494"/>
      <c r="AP54" s="494"/>
      <c r="AQ54" s="494"/>
      <c r="AR54" s="494"/>
      <c r="AS54" s="494"/>
      <c r="AT54" s="494"/>
      <c r="AU54" s="494"/>
      <c r="AV54" s="494"/>
      <c r="AW54" s="494"/>
      <c r="AX54" s="494"/>
      <c r="AY54" s="494"/>
      <c r="AZ54" s="494"/>
      <c r="BA54" s="494"/>
      <c r="BB54" s="494"/>
      <c r="BC54" s="494"/>
      <c r="BD54" s="494"/>
      <c r="BE54" s="494"/>
      <c r="BF54" s="494"/>
      <c r="BG54" s="494"/>
      <c r="BH54" s="494"/>
      <c r="BI54" s="494"/>
      <c r="BJ54" s="494"/>
      <c r="BK54" s="494"/>
      <c r="BL54" s="494"/>
      <c r="BM54" s="494"/>
      <c r="BN54" s="494"/>
      <c r="BO54" s="494"/>
      <c r="BP54" s="494"/>
      <c r="BQ54" s="494"/>
      <c r="BR54" s="494"/>
      <c r="BS54" s="494"/>
      <c r="BT54" s="494"/>
      <c r="BU54" s="494"/>
      <c r="BV54" s="494"/>
      <c r="BW54" s="494"/>
      <c r="BX54" s="494"/>
      <c r="BY54" s="494"/>
      <c r="BZ54" s="494"/>
      <c r="CA54" s="494"/>
      <c r="CB54" s="494"/>
      <c r="CC54" s="494"/>
      <c r="CD54" s="494"/>
      <c r="CE54" s="494"/>
      <c r="CF54" s="494"/>
      <c r="CG54" s="494"/>
      <c r="CH54" s="494"/>
      <c r="CI54" s="494"/>
      <c r="CJ54" s="494"/>
      <c r="CK54" s="494"/>
      <c r="CL54" s="494"/>
      <c r="CM54" s="494"/>
      <c r="CN54" s="494"/>
      <c r="CO54" s="494"/>
      <c r="CP54" s="494"/>
      <c r="CQ54" s="494"/>
      <c r="CR54" s="494"/>
      <c r="CS54" s="494"/>
      <c r="CT54" s="494"/>
      <c r="CU54" s="494"/>
      <c r="CV54" s="494"/>
      <c r="CW54" s="494"/>
      <c r="CX54" s="494"/>
      <c r="CY54" s="494"/>
      <c r="CZ54" s="494"/>
      <c r="DA54" s="494"/>
      <c r="DB54" s="494"/>
      <c r="DC54" s="494"/>
      <c r="DD54" s="494"/>
      <c r="DE54" s="494"/>
      <c r="DF54" s="494"/>
      <c r="DG54" s="494"/>
      <c r="DH54" s="494"/>
      <c r="DI54" s="494"/>
      <c r="DJ54" s="494"/>
      <c r="DK54" s="494"/>
      <c r="DL54" s="494"/>
      <c r="DM54" s="494"/>
      <c r="DN54" s="494"/>
      <c r="DO54" s="494"/>
      <c r="DP54" s="494"/>
      <c r="DQ54" s="494"/>
      <c r="DR54" s="494"/>
      <c r="DS54" s="494"/>
      <c r="DT54" s="494"/>
      <c r="DU54" s="494"/>
      <c r="DV54" s="494"/>
      <c r="DW54" s="494"/>
      <c r="DX54" s="494"/>
      <c r="DY54" s="494"/>
      <c r="DZ54" s="494"/>
      <c r="EA54" s="494"/>
      <c r="EB54" s="494"/>
      <c r="EC54" s="494"/>
      <c r="ED54" s="494"/>
      <c r="EE54" s="494"/>
      <c r="EF54" s="494"/>
      <c r="EG54" s="494"/>
      <c r="EH54" s="494"/>
      <c r="EI54" s="494"/>
      <c r="EJ54" s="494"/>
      <c r="EK54" s="494"/>
      <c r="EL54" s="494"/>
      <c r="EM54" s="494"/>
      <c r="EN54" s="494"/>
      <c r="EO54" s="494"/>
      <c r="EP54" s="494"/>
      <c r="EQ54" s="494"/>
      <c r="ER54" s="494"/>
      <c r="ES54" s="494"/>
      <c r="ET54" s="494"/>
      <c r="EU54" s="494"/>
      <c r="EV54" s="494"/>
      <c r="EW54" s="494"/>
      <c r="EX54" s="494"/>
      <c r="EY54" s="494"/>
      <c r="EZ54" s="494"/>
      <c r="FA54" s="494"/>
      <c r="FB54" s="494"/>
      <c r="FC54" s="494"/>
      <c r="FD54" s="494"/>
      <c r="FE54" s="494"/>
      <c r="FF54" s="494"/>
      <c r="FG54" s="494"/>
      <c r="FH54" s="494"/>
      <c r="FI54" s="494"/>
      <c r="FJ54" s="494"/>
      <c r="FK54" s="494"/>
      <c r="FL54" s="494"/>
      <c r="FM54" s="494"/>
      <c r="FN54" s="494"/>
      <c r="FO54" s="494"/>
    </row>
    <row r="55" spans="1:172" ht="3" customHeight="1" thickBot="1" x14ac:dyDescent="0.25">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c r="AA55" s="199"/>
      <c r="AB55" s="199"/>
      <c r="AC55" s="199"/>
      <c r="AD55" s="199"/>
      <c r="AE55" s="199"/>
      <c r="AF55" s="199"/>
      <c r="AG55" s="199"/>
      <c r="AH55" s="199"/>
      <c r="AI55" s="199"/>
      <c r="AJ55" s="199"/>
      <c r="AK55" s="199"/>
      <c r="AL55" s="199"/>
      <c r="AM55" s="199"/>
      <c r="AN55" s="199"/>
      <c r="AO55" s="199"/>
      <c r="AP55" s="199"/>
      <c r="AQ55" s="199"/>
      <c r="AR55" s="199"/>
      <c r="AS55" s="199"/>
      <c r="AT55" s="199"/>
      <c r="AU55" s="199"/>
      <c r="AV55" s="199"/>
      <c r="AW55" s="199"/>
      <c r="AX55" s="199"/>
      <c r="AY55" s="199"/>
      <c r="AZ55" s="199"/>
      <c r="BA55" s="199"/>
    </row>
    <row r="56" spans="1:172" s="198" customFormat="1" ht="14.1" customHeight="1" x14ac:dyDescent="0.2">
      <c r="A56" s="316" t="s">
        <v>321</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7"/>
      <c r="AL56" s="317"/>
      <c r="AM56" s="317"/>
      <c r="AN56" s="318"/>
      <c r="AO56" s="483"/>
      <c r="AP56" s="484"/>
      <c r="AQ56" s="484"/>
      <c r="AR56" s="484"/>
      <c r="AS56" s="484"/>
      <c r="AT56" s="484"/>
      <c r="AU56" s="484"/>
      <c r="AV56" s="484"/>
      <c r="AW56" s="484"/>
      <c r="AX56" s="484"/>
      <c r="AY56" s="484"/>
      <c r="AZ56" s="484"/>
      <c r="BA56" s="485"/>
      <c r="BB56" s="483"/>
      <c r="BC56" s="484"/>
      <c r="BD56" s="484"/>
      <c r="BE56" s="484"/>
      <c r="BF56" s="484"/>
      <c r="BG56" s="484"/>
      <c r="BH56" s="484"/>
      <c r="BI56" s="484"/>
      <c r="BJ56" s="484"/>
      <c r="BK56" s="485"/>
      <c r="BL56" s="483"/>
      <c r="BM56" s="484"/>
      <c r="BN56" s="484"/>
      <c r="BO56" s="484"/>
      <c r="BP56" s="484"/>
      <c r="BQ56" s="484"/>
      <c r="BR56" s="484"/>
      <c r="BS56" s="484"/>
      <c r="BT56" s="484"/>
      <c r="BU56" s="484"/>
      <c r="BV56" s="484"/>
      <c r="BW56" s="484"/>
      <c r="BX56" s="483"/>
      <c r="BY56" s="484"/>
      <c r="BZ56" s="484"/>
      <c r="CA56" s="484"/>
      <c r="CB56" s="484"/>
      <c r="CC56" s="484"/>
      <c r="CD56" s="484"/>
      <c r="CE56" s="484"/>
      <c r="CF56" s="484"/>
      <c r="CG56" s="484"/>
      <c r="CH56" s="484"/>
      <c r="CI56" s="484"/>
      <c r="CJ56" s="483"/>
      <c r="CK56" s="484"/>
      <c r="CL56" s="484"/>
      <c r="CM56" s="484"/>
      <c r="CN56" s="484"/>
      <c r="CO56" s="484"/>
      <c r="CP56" s="484"/>
      <c r="CQ56" s="484"/>
      <c r="CR56" s="484"/>
      <c r="CS56" s="484"/>
      <c r="CT56" s="484"/>
      <c r="CU56" s="484"/>
      <c r="CV56" s="483"/>
      <c r="CW56" s="484"/>
      <c r="CX56" s="484"/>
      <c r="CY56" s="484"/>
      <c r="CZ56" s="484"/>
      <c r="DA56" s="484"/>
      <c r="DB56" s="484"/>
      <c r="DC56" s="484"/>
      <c r="DD56" s="484"/>
      <c r="DE56" s="484"/>
      <c r="DF56" s="484"/>
      <c r="DG56" s="484"/>
      <c r="DH56" s="483"/>
      <c r="DI56" s="484"/>
      <c r="DJ56" s="484"/>
      <c r="DK56" s="484"/>
      <c r="DL56" s="484"/>
      <c r="DM56" s="484"/>
      <c r="DN56" s="484"/>
      <c r="DO56" s="484"/>
      <c r="DP56" s="484"/>
      <c r="DQ56" s="484"/>
      <c r="DR56" s="484"/>
      <c r="DS56" s="484"/>
      <c r="DT56" s="483"/>
      <c r="DU56" s="484"/>
      <c r="DV56" s="484"/>
      <c r="DW56" s="484"/>
      <c r="DX56" s="484"/>
      <c r="DY56" s="484"/>
      <c r="DZ56" s="484"/>
      <c r="EA56" s="484"/>
      <c r="EB56" s="484"/>
      <c r="EC56" s="484"/>
      <c r="ED56" s="484"/>
      <c r="EE56" s="484"/>
      <c r="EF56" s="483"/>
      <c r="EG56" s="484"/>
      <c r="EH56" s="484"/>
      <c r="EI56" s="484"/>
      <c r="EJ56" s="484"/>
      <c r="EK56" s="484"/>
      <c r="EL56" s="484"/>
      <c r="EM56" s="484"/>
      <c r="EN56" s="484"/>
      <c r="EO56" s="484"/>
      <c r="EP56" s="484"/>
      <c r="EQ56" s="484"/>
      <c r="ER56" s="483"/>
      <c r="ES56" s="484"/>
      <c r="ET56" s="484"/>
      <c r="EU56" s="484"/>
      <c r="EV56" s="484"/>
      <c r="EW56" s="484"/>
      <c r="EX56" s="484"/>
      <c r="EY56" s="484"/>
      <c r="EZ56" s="484"/>
      <c r="FA56" s="484"/>
      <c r="FB56" s="484"/>
      <c r="FC56" s="484"/>
      <c r="FD56" s="483"/>
      <c r="FE56" s="484"/>
      <c r="FF56" s="484"/>
      <c r="FG56" s="484"/>
      <c r="FH56" s="484"/>
      <c r="FI56" s="484"/>
      <c r="FJ56" s="484"/>
      <c r="FK56" s="484"/>
      <c r="FL56" s="484"/>
      <c r="FM56" s="484"/>
      <c r="FN56" s="484"/>
      <c r="FO56" s="484"/>
    </row>
    <row r="57" spans="1:172" s="198" customFormat="1" ht="5.0999999999999996" customHeight="1" x14ac:dyDescent="0.2">
      <c r="A57" s="319"/>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320"/>
      <c r="AN57" s="321"/>
      <c r="AO57" s="487"/>
      <c r="AP57" s="488"/>
      <c r="AQ57" s="488"/>
      <c r="AR57" s="488"/>
      <c r="AS57" s="488"/>
      <c r="AT57" s="488"/>
      <c r="AU57" s="488"/>
      <c r="AV57" s="488"/>
      <c r="AW57" s="488"/>
      <c r="AX57" s="488"/>
      <c r="AY57" s="488"/>
      <c r="AZ57" s="488"/>
      <c r="BA57" s="489"/>
      <c r="BB57" s="487"/>
      <c r="BC57" s="488"/>
      <c r="BD57" s="488"/>
      <c r="BE57" s="488"/>
      <c r="BF57" s="488"/>
      <c r="BG57" s="488"/>
      <c r="BH57" s="488"/>
      <c r="BI57" s="488"/>
      <c r="BJ57" s="488"/>
      <c r="BK57" s="489"/>
      <c r="BL57" s="487"/>
      <c r="BM57" s="488"/>
      <c r="BN57" s="488"/>
      <c r="BO57" s="488"/>
      <c r="BP57" s="488"/>
      <c r="BQ57" s="488"/>
      <c r="BR57" s="488"/>
      <c r="BS57" s="488"/>
      <c r="BT57" s="488"/>
      <c r="BU57" s="488"/>
      <c r="BV57" s="488"/>
      <c r="BW57" s="488"/>
      <c r="BX57" s="487"/>
      <c r="BY57" s="488"/>
      <c r="BZ57" s="488"/>
      <c r="CA57" s="488"/>
      <c r="CB57" s="488"/>
      <c r="CC57" s="488"/>
      <c r="CD57" s="488"/>
      <c r="CE57" s="488"/>
      <c r="CF57" s="488"/>
      <c r="CG57" s="488"/>
      <c r="CH57" s="488"/>
      <c r="CI57" s="488"/>
      <c r="CJ57" s="487"/>
      <c r="CK57" s="488"/>
      <c r="CL57" s="488"/>
      <c r="CM57" s="488"/>
      <c r="CN57" s="488"/>
      <c r="CO57" s="488"/>
      <c r="CP57" s="488"/>
      <c r="CQ57" s="488"/>
      <c r="CR57" s="488"/>
      <c r="CS57" s="488"/>
      <c r="CT57" s="488"/>
      <c r="CU57" s="488"/>
      <c r="CV57" s="487"/>
      <c r="CW57" s="488"/>
      <c r="CX57" s="488"/>
      <c r="CY57" s="488"/>
      <c r="CZ57" s="488"/>
      <c r="DA57" s="488"/>
      <c r="DB57" s="488"/>
      <c r="DC57" s="488"/>
      <c r="DD57" s="488"/>
      <c r="DE57" s="488"/>
      <c r="DF57" s="488"/>
      <c r="DG57" s="488"/>
      <c r="DH57" s="487"/>
      <c r="DI57" s="488"/>
      <c r="DJ57" s="488"/>
      <c r="DK57" s="488"/>
      <c r="DL57" s="488"/>
      <c r="DM57" s="488"/>
      <c r="DN57" s="488"/>
      <c r="DO57" s="488"/>
      <c r="DP57" s="488"/>
      <c r="DQ57" s="488"/>
      <c r="DR57" s="488"/>
      <c r="DS57" s="488"/>
      <c r="DT57" s="487"/>
      <c r="DU57" s="488"/>
      <c r="DV57" s="488"/>
      <c r="DW57" s="488"/>
      <c r="DX57" s="488"/>
      <c r="DY57" s="488"/>
      <c r="DZ57" s="488"/>
      <c r="EA57" s="488"/>
      <c r="EB57" s="488"/>
      <c r="EC57" s="488"/>
      <c r="ED57" s="488"/>
      <c r="EE57" s="488"/>
      <c r="EF57" s="487"/>
      <c r="EG57" s="488"/>
      <c r="EH57" s="488"/>
      <c r="EI57" s="488"/>
      <c r="EJ57" s="488"/>
      <c r="EK57" s="488"/>
      <c r="EL57" s="488"/>
      <c r="EM57" s="488"/>
      <c r="EN57" s="488"/>
      <c r="EO57" s="488"/>
      <c r="EP57" s="488"/>
      <c r="EQ57" s="488"/>
      <c r="ER57" s="487"/>
      <c r="ES57" s="488"/>
      <c r="ET57" s="488"/>
      <c r="EU57" s="488"/>
      <c r="EV57" s="488"/>
      <c r="EW57" s="488"/>
      <c r="EX57" s="488"/>
      <c r="EY57" s="488"/>
      <c r="EZ57" s="488"/>
      <c r="FA57" s="488"/>
      <c r="FB57" s="488"/>
      <c r="FC57" s="488"/>
      <c r="FD57" s="487"/>
      <c r="FE57" s="488"/>
      <c r="FF57" s="488"/>
      <c r="FG57" s="488"/>
      <c r="FH57" s="488"/>
      <c r="FI57" s="488"/>
      <c r="FJ57" s="488"/>
      <c r="FK57" s="488"/>
      <c r="FL57" s="488"/>
      <c r="FM57" s="488"/>
      <c r="FN57" s="488"/>
      <c r="FO57" s="488"/>
    </row>
    <row r="58" spans="1:172" s="458" customFormat="1" ht="9.1999999999999993" customHeight="1" x14ac:dyDescent="0.2">
      <c r="A58" s="356" t="s">
        <v>320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497">
        <v>0</v>
      </c>
      <c r="AP58" s="497"/>
      <c r="AQ58" s="497"/>
      <c r="AR58" s="497"/>
      <c r="AS58" s="497"/>
      <c r="AT58" s="497"/>
      <c r="AU58" s="497"/>
      <c r="AV58" s="497"/>
      <c r="AW58" s="497"/>
      <c r="AX58" s="497"/>
      <c r="AY58" s="497"/>
      <c r="AZ58" s="497"/>
      <c r="BA58" s="497"/>
      <c r="BB58" s="359">
        <v>0</v>
      </c>
      <c r="BC58" s="359"/>
      <c r="BD58" s="359"/>
      <c r="BE58" s="359"/>
      <c r="BF58" s="359"/>
      <c r="BG58" s="359"/>
      <c r="BH58" s="359"/>
      <c r="BI58" s="359"/>
      <c r="BJ58" s="359"/>
      <c r="BK58" s="359"/>
      <c r="BL58" s="496">
        <v>6999012</v>
      </c>
      <c r="BM58" s="496"/>
      <c r="BN58" s="496"/>
      <c r="BO58" s="496"/>
      <c r="BP58" s="496"/>
      <c r="BQ58" s="496"/>
      <c r="BR58" s="496"/>
      <c r="BS58" s="496"/>
      <c r="BT58" s="496"/>
      <c r="BU58" s="496"/>
      <c r="BV58" s="496"/>
      <c r="BW58" s="496"/>
      <c r="BX58" s="496">
        <v>7278972.4800000004</v>
      </c>
      <c r="BY58" s="496"/>
      <c r="BZ58" s="496"/>
      <c r="CA58" s="496"/>
      <c r="CB58" s="496"/>
      <c r="CC58" s="496"/>
      <c r="CD58" s="496"/>
      <c r="CE58" s="496"/>
      <c r="CF58" s="496"/>
      <c r="CG58" s="496"/>
      <c r="CH58" s="496"/>
      <c r="CI58" s="496"/>
      <c r="CJ58" s="496">
        <v>7570131.3792000003</v>
      </c>
      <c r="CK58" s="496"/>
      <c r="CL58" s="496"/>
      <c r="CM58" s="496"/>
      <c r="CN58" s="496"/>
      <c r="CO58" s="496"/>
      <c r="CP58" s="496"/>
      <c r="CQ58" s="496"/>
      <c r="CR58" s="496"/>
      <c r="CS58" s="496"/>
      <c r="CT58" s="496"/>
      <c r="CU58" s="496"/>
      <c r="CV58" s="496">
        <v>7872936.6343680006</v>
      </c>
      <c r="CW58" s="496"/>
      <c r="CX58" s="496"/>
      <c r="CY58" s="496"/>
      <c r="CZ58" s="496"/>
      <c r="DA58" s="496"/>
      <c r="DB58" s="496"/>
      <c r="DC58" s="496"/>
      <c r="DD58" s="496"/>
      <c r="DE58" s="496"/>
      <c r="DF58" s="496"/>
      <c r="DG58" s="496"/>
      <c r="DH58" s="496">
        <v>8187854.0997427208</v>
      </c>
      <c r="DI58" s="496"/>
      <c r="DJ58" s="496"/>
      <c r="DK58" s="496"/>
      <c r="DL58" s="496"/>
      <c r="DM58" s="496"/>
      <c r="DN58" s="496"/>
      <c r="DO58" s="496"/>
      <c r="DP58" s="496"/>
      <c r="DQ58" s="496"/>
      <c r="DR58" s="496"/>
      <c r="DS58" s="496"/>
      <c r="DT58" s="496">
        <v>8515368.2637324296</v>
      </c>
      <c r="DU58" s="496"/>
      <c r="DV58" s="496"/>
      <c r="DW58" s="496"/>
      <c r="DX58" s="496"/>
      <c r="DY58" s="496"/>
      <c r="DZ58" s="496"/>
      <c r="EA58" s="496"/>
      <c r="EB58" s="496"/>
      <c r="EC58" s="496"/>
      <c r="ED58" s="496"/>
      <c r="EE58" s="496"/>
      <c r="EF58" s="496">
        <v>8855982.9942817278</v>
      </c>
      <c r="EG58" s="496"/>
      <c r="EH58" s="496"/>
      <c r="EI58" s="496"/>
      <c r="EJ58" s="496"/>
      <c r="EK58" s="496"/>
      <c r="EL58" s="496"/>
      <c r="EM58" s="496"/>
      <c r="EN58" s="496"/>
      <c r="EO58" s="496"/>
      <c r="EP58" s="496"/>
      <c r="EQ58" s="496"/>
      <c r="ER58" s="496">
        <v>9210222.3140529972</v>
      </c>
      <c r="ES58" s="496"/>
      <c r="ET58" s="496"/>
      <c r="EU58" s="496"/>
      <c r="EV58" s="496"/>
      <c r="EW58" s="496"/>
      <c r="EX58" s="496"/>
      <c r="EY58" s="496"/>
      <c r="EZ58" s="496"/>
      <c r="FA58" s="496"/>
      <c r="FB58" s="496"/>
      <c r="FC58" s="496"/>
      <c r="FD58" s="496">
        <v>9578631.2066151164</v>
      </c>
      <c r="FE58" s="496"/>
      <c r="FF58" s="496"/>
      <c r="FG58" s="496"/>
      <c r="FH58" s="496"/>
      <c r="FI58" s="496"/>
      <c r="FJ58" s="496"/>
      <c r="FK58" s="496"/>
      <c r="FL58" s="496"/>
      <c r="FM58" s="496"/>
      <c r="FN58" s="496"/>
      <c r="FO58" s="496"/>
    </row>
    <row r="59" spans="1:172" s="198" customFormat="1" ht="9.1999999999999993" customHeight="1" x14ac:dyDescent="0.2">
      <c r="A59" s="322" t="s">
        <v>319</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3"/>
      <c r="AL59" s="323"/>
      <c r="AM59" s="323"/>
      <c r="AN59" s="323"/>
      <c r="AO59" s="490"/>
      <c r="AP59" s="490"/>
      <c r="AQ59" s="490"/>
      <c r="AR59" s="490"/>
      <c r="AS59" s="490"/>
      <c r="AT59" s="490"/>
      <c r="AU59" s="490"/>
      <c r="AV59" s="490"/>
      <c r="AW59" s="490"/>
      <c r="AX59" s="490"/>
      <c r="AY59" s="490"/>
      <c r="AZ59" s="490"/>
      <c r="BA59" s="490"/>
      <c r="BB59" s="490"/>
      <c r="BC59" s="490"/>
      <c r="BD59" s="490"/>
      <c r="BE59" s="490"/>
      <c r="BF59" s="490"/>
      <c r="BG59" s="490"/>
      <c r="BH59" s="490"/>
      <c r="BI59" s="490"/>
      <c r="BJ59" s="490"/>
      <c r="BK59" s="490"/>
      <c r="BL59" s="491"/>
      <c r="BM59" s="491"/>
      <c r="BN59" s="491"/>
      <c r="BO59" s="491"/>
      <c r="BP59" s="491"/>
      <c r="BQ59" s="491"/>
      <c r="BR59" s="491"/>
      <c r="BS59" s="491"/>
      <c r="BT59" s="491"/>
      <c r="BU59" s="491"/>
      <c r="BV59" s="491"/>
      <c r="BW59" s="491"/>
      <c r="BX59" s="491"/>
      <c r="BY59" s="491"/>
      <c r="BZ59" s="491"/>
      <c r="CA59" s="491"/>
      <c r="CB59" s="491"/>
      <c r="CC59" s="491"/>
      <c r="CD59" s="491"/>
      <c r="CE59" s="491"/>
      <c r="CF59" s="491"/>
      <c r="CG59" s="491"/>
      <c r="CH59" s="491"/>
      <c r="CI59" s="491"/>
      <c r="CJ59" s="491"/>
      <c r="CK59" s="491"/>
      <c r="CL59" s="491"/>
      <c r="CM59" s="491"/>
      <c r="CN59" s="491"/>
      <c r="CO59" s="491"/>
      <c r="CP59" s="491"/>
      <c r="CQ59" s="491"/>
      <c r="CR59" s="491"/>
      <c r="CS59" s="491"/>
      <c r="CT59" s="491"/>
      <c r="CU59" s="491"/>
      <c r="CV59" s="491"/>
      <c r="CW59" s="491"/>
      <c r="CX59" s="491"/>
      <c r="CY59" s="491"/>
      <c r="CZ59" s="491"/>
      <c r="DA59" s="491"/>
      <c r="DB59" s="491"/>
      <c r="DC59" s="491"/>
      <c r="DD59" s="491"/>
      <c r="DE59" s="491"/>
      <c r="DF59" s="491"/>
      <c r="DG59" s="491"/>
      <c r="DH59" s="491"/>
      <c r="DI59" s="491"/>
      <c r="DJ59" s="491"/>
      <c r="DK59" s="491"/>
      <c r="DL59" s="491"/>
      <c r="DM59" s="491"/>
      <c r="DN59" s="491"/>
      <c r="DO59" s="491"/>
      <c r="DP59" s="491"/>
      <c r="DQ59" s="491"/>
      <c r="DR59" s="491"/>
      <c r="DS59" s="491"/>
      <c r="DT59" s="491"/>
      <c r="DU59" s="491"/>
      <c r="DV59" s="491"/>
      <c r="DW59" s="491"/>
      <c r="DX59" s="491"/>
      <c r="DY59" s="491"/>
      <c r="DZ59" s="491"/>
      <c r="EA59" s="491"/>
      <c r="EB59" s="491"/>
      <c r="EC59" s="491"/>
      <c r="ED59" s="491"/>
      <c r="EE59" s="491"/>
      <c r="EF59" s="491"/>
      <c r="EG59" s="491"/>
      <c r="EH59" s="491"/>
      <c r="EI59" s="491"/>
      <c r="EJ59" s="491"/>
      <c r="EK59" s="491"/>
      <c r="EL59" s="491"/>
      <c r="EM59" s="491"/>
      <c r="EN59" s="491"/>
      <c r="EO59" s="491"/>
      <c r="EP59" s="491"/>
      <c r="EQ59" s="491"/>
      <c r="ER59" s="491"/>
      <c r="ES59" s="491"/>
      <c r="ET59" s="491"/>
      <c r="EU59" s="491"/>
      <c r="EV59" s="491"/>
      <c r="EW59" s="491"/>
      <c r="EX59" s="491"/>
      <c r="EY59" s="491"/>
      <c r="EZ59" s="491"/>
      <c r="FA59" s="491"/>
      <c r="FB59" s="491"/>
      <c r="FC59" s="491"/>
      <c r="FD59" s="491"/>
      <c r="FE59" s="491"/>
      <c r="FF59" s="491"/>
      <c r="FG59" s="491"/>
      <c r="FH59" s="491"/>
      <c r="FI59" s="491"/>
      <c r="FJ59" s="491"/>
      <c r="FK59" s="491"/>
      <c r="FL59" s="491"/>
      <c r="FM59" s="491"/>
      <c r="FN59" s="491"/>
      <c r="FO59" s="491"/>
    </row>
    <row r="60" spans="1:172" s="198" customFormat="1" ht="9.1999999999999993" customHeight="1" x14ac:dyDescent="0.2">
      <c r="A60" s="322" t="s">
        <v>318</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3"/>
      <c r="AL60" s="323"/>
      <c r="AM60" s="323"/>
      <c r="AN60" s="323"/>
      <c r="AO60" s="490"/>
      <c r="AP60" s="490"/>
      <c r="AQ60" s="490"/>
      <c r="AR60" s="490"/>
      <c r="AS60" s="490"/>
      <c r="AT60" s="490"/>
      <c r="AU60" s="490"/>
      <c r="AV60" s="490"/>
      <c r="AW60" s="490"/>
      <c r="AX60" s="490"/>
      <c r="AY60" s="490"/>
      <c r="AZ60" s="490"/>
      <c r="BA60" s="490"/>
      <c r="BB60" s="490"/>
      <c r="BC60" s="490"/>
      <c r="BD60" s="490"/>
      <c r="BE60" s="490"/>
      <c r="BF60" s="490"/>
      <c r="BG60" s="490"/>
      <c r="BH60" s="490"/>
      <c r="BI60" s="490"/>
      <c r="BJ60" s="490"/>
      <c r="BK60" s="490"/>
      <c r="BL60" s="491"/>
      <c r="BM60" s="491"/>
      <c r="BN60" s="491"/>
      <c r="BO60" s="491"/>
      <c r="BP60" s="491"/>
      <c r="BQ60" s="491"/>
      <c r="BR60" s="491"/>
      <c r="BS60" s="491"/>
      <c r="BT60" s="491"/>
      <c r="BU60" s="491"/>
      <c r="BV60" s="491"/>
      <c r="BW60" s="491"/>
      <c r="BX60" s="491"/>
      <c r="BY60" s="491"/>
      <c r="BZ60" s="491"/>
      <c r="CA60" s="491"/>
      <c r="CB60" s="491"/>
      <c r="CC60" s="491"/>
      <c r="CD60" s="491"/>
      <c r="CE60" s="491"/>
      <c r="CF60" s="491"/>
      <c r="CG60" s="491"/>
      <c r="CH60" s="491"/>
      <c r="CI60" s="491"/>
      <c r="CJ60" s="491"/>
      <c r="CK60" s="491"/>
      <c r="CL60" s="491"/>
      <c r="CM60" s="491"/>
      <c r="CN60" s="491"/>
      <c r="CO60" s="491"/>
      <c r="CP60" s="491"/>
      <c r="CQ60" s="491"/>
      <c r="CR60" s="491"/>
      <c r="CS60" s="491"/>
      <c r="CT60" s="491"/>
      <c r="CU60" s="491"/>
      <c r="CV60" s="491"/>
      <c r="CW60" s="491"/>
      <c r="CX60" s="491"/>
      <c r="CY60" s="491"/>
      <c r="CZ60" s="491"/>
      <c r="DA60" s="491"/>
      <c r="DB60" s="491"/>
      <c r="DC60" s="491"/>
      <c r="DD60" s="491"/>
      <c r="DE60" s="491"/>
      <c r="DF60" s="491"/>
      <c r="DG60" s="491"/>
      <c r="DH60" s="491"/>
      <c r="DI60" s="491"/>
      <c r="DJ60" s="491"/>
      <c r="DK60" s="491"/>
      <c r="DL60" s="491"/>
      <c r="DM60" s="491"/>
      <c r="DN60" s="491"/>
      <c r="DO60" s="491"/>
      <c r="DP60" s="491"/>
      <c r="DQ60" s="491"/>
      <c r="DR60" s="491"/>
      <c r="DS60" s="491"/>
      <c r="DT60" s="491"/>
      <c r="DU60" s="491"/>
      <c r="DV60" s="491"/>
      <c r="DW60" s="491"/>
      <c r="DX60" s="491"/>
      <c r="DY60" s="491"/>
      <c r="DZ60" s="491"/>
      <c r="EA60" s="491"/>
      <c r="EB60" s="491"/>
      <c r="EC60" s="491"/>
      <c r="ED60" s="491"/>
      <c r="EE60" s="491"/>
      <c r="EF60" s="491"/>
      <c r="EG60" s="491"/>
      <c r="EH60" s="491"/>
      <c r="EI60" s="491"/>
      <c r="EJ60" s="491"/>
      <c r="EK60" s="491"/>
      <c r="EL60" s="491"/>
      <c r="EM60" s="491"/>
      <c r="EN60" s="491"/>
      <c r="EO60" s="491"/>
      <c r="EP60" s="491"/>
      <c r="EQ60" s="491"/>
      <c r="ER60" s="491"/>
      <c r="ES60" s="491"/>
      <c r="ET60" s="491"/>
      <c r="EU60" s="491"/>
      <c r="EV60" s="491"/>
      <c r="EW60" s="491"/>
      <c r="EX60" s="491"/>
      <c r="EY60" s="491"/>
      <c r="EZ60" s="491"/>
      <c r="FA60" s="491"/>
      <c r="FB60" s="491"/>
      <c r="FC60" s="491"/>
      <c r="FD60" s="491"/>
      <c r="FE60" s="491"/>
      <c r="FF60" s="491"/>
      <c r="FG60" s="491"/>
      <c r="FH60" s="491"/>
      <c r="FI60" s="491"/>
      <c r="FJ60" s="491"/>
      <c r="FK60" s="491"/>
      <c r="FL60" s="491"/>
      <c r="FM60" s="491"/>
      <c r="FN60" s="491"/>
      <c r="FO60" s="491"/>
    </row>
    <row r="61" spans="1:172" s="198" customFormat="1" ht="9.1999999999999993" customHeight="1" x14ac:dyDescent="0.2">
      <c r="A61" s="360" t="s">
        <v>317</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1"/>
      <c r="AL61" s="361"/>
      <c r="AM61" s="361"/>
      <c r="AN61" s="361"/>
      <c r="AO61" s="490">
        <v>0</v>
      </c>
      <c r="AP61" s="490"/>
      <c r="AQ61" s="490"/>
      <c r="AR61" s="490"/>
      <c r="AS61" s="490"/>
      <c r="AT61" s="490"/>
      <c r="AU61" s="490"/>
      <c r="AV61" s="490"/>
      <c r="AW61" s="490"/>
      <c r="AX61" s="490"/>
      <c r="AY61" s="490"/>
      <c r="AZ61" s="490"/>
      <c r="BA61" s="490"/>
      <c r="BB61" s="359">
        <v>0</v>
      </c>
      <c r="BC61" s="359"/>
      <c r="BD61" s="359"/>
      <c r="BE61" s="359"/>
      <c r="BF61" s="359"/>
      <c r="BG61" s="359"/>
      <c r="BH61" s="359"/>
      <c r="BI61" s="359"/>
      <c r="BJ61" s="359"/>
      <c r="BK61" s="359"/>
      <c r="BL61" s="498">
        <v>5929582.7892958801</v>
      </c>
      <c r="BM61" s="499"/>
      <c r="BN61" s="499"/>
      <c r="BO61" s="499"/>
      <c r="BP61" s="499"/>
      <c r="BQ61" s="499"/>
      <c r="BR61" s="499"/>
      <c r="BS61" s="499"/>
      <c r="BT61" s="499"/>
      <c r="BU61" s="499"/>
      <c r="BV61" s="499"/>
      <c r="BW61" s="500"/>
      <c r="BX61" s="498">
        <v>4855567.3107041195</v>
      </c>
      <c r="BY61" s="499"/>
      <c r="BZ61" s="499"/>
      <c r="CA61" s="499"/>
      <c r="CB61" s="499"/>
      <c r="CC61" s="499"/>
      <c r="CD61" s="499"/>
      <c r="CE61" s="499"/>
      <c r="CF61" s="499"/>
      <c r="CG61" s="499"/>
      <c r="CH61" s="499"/>
      <c r="CI61" s="500"/>
      <c r="CJ61" s="498"/>
      <c r="CK61" s="499"/>
      <c r="CL61" s="499"/>
      <c r="CM61" s="499"/>
      <c r="CN61" s="499"/>
      <c r="CO61" s="499"/>
      <c r="CP61" s="499"/>
      <c r="CQ61" s="499"/>
      <c r="CR61" s="499"/>
      <c r="CS61" s="499"/>
      <c r="CT61" s="499"/>
      <c r="CU61" s="500"/>
      <c r="CV61" s="498"/>
      <c r="CW61" s="499"/>
      <c r="CX61" s="499"/>
      <c r="CY61" s="499"/>
      <c r="CZ61" s="499"/>
      <c r="DA61" s="499"/>
      <c r="DB61" s="499"/>
      <c r="DC61" s="499"/>
      <c r="DD61" s="499"/>
      <c r="DE61" s="499"/>
      <c r="DF61" s="499"/>
      <c r="DG61" s="500"/>
      <c r="DH61" s="498"/>
      <c r="DI61" s="499"/>
      <c r="DJ61" s="499"/>
      <c r="DK61" s="499"/>
      <c r="DL61" s="499"/>
      <c r="DM61" s="499"/>
      <c r="DN61" s="499"/>
      <c r="DO61" s="499"/>
      <c r="DP61" s="499"/>
      <c r="DQ61" s="499"/>
      <c r="DR61" s="499"/>
      <c r="DS61" s="500"/>
      <c r="DT61" s="498"/>
      <c r="DU61" s="499"/>
      <c r="DV61" s="499"/>
      <c r="DW61" s="499"/>
      <c r="DX61" s="499"/>
      <c r="DY61" s="499"/>
      <c r="DZ61" s="499"/>
      <c r="EA61" s="499"/>
      <c r="EB61" s="499"/>
      <c r="EC61" s="499"/>
      <c r="ED61" s="499"/>
      <c r="EE61" s="500"/>
      <c r="EF61" s="498"/>
      <c r="EG61" s="499"/>
      <c r="EH61" s="499"/>
      <c r="EI61" s="499"/>
      <c r="EJ61" s="499"/>
      <c r="EK61" s="499"/>
      <c r="EL61" s="499"/>
      <c r="EM61" s="499"/>
      <c r="EN61" s="499"/>
      <c r="EO61" s="499"/>
      <c r="EP61" s="499"/>
      <c r="EQ61" s="500"/>
      <c r="ER61" s="498"/>
      <c r="ES61" s="499"/>
      <c r="ET61" s="499"/>
      <c r="EU61" s="499"/>
      <c r="EV61" s="499"/>
      <c r="EW61" s="499"/>
      <c r="EX61" s="499"/>
      <c r="EY61" s="499"/>
      <c r="EZ61" s="499"/>
      <c r="FA61" s="499"/>
      <c r="FB61" s="499"/>
      <c r="FC61" s="500"/>
      <c r="FD61" s="498"/>
      <c r="FE61" s="499"/>
      <c r="FF61" s="499"/>
      <c r="FG61" s="499"/>
      <c r="FH61" s="499"/>
      <c r="FI61" s="499"/>
      <c r="FJ61" s="499"/>
      <c r="FK61" s="499"/>
      <c r="FL61" s="499"/>
      <c r="FM61" s="499"/>
      <c r="FN61" s="499"/>
      <c r="FO61" s="500"/>
    </row>
    <row r="62" spans="1:172" s="198" customFormat="1" ht="9.1999999999999993" customHeight="1" x14ac:dyDescent="0.2">
      <c r="A62" s="322"/>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3"/>
      <c r="AL62" s="323"/>
      <c r="AM62" s="323"/>
      <c r="AN62" s="323"/>
      <c r="AO62" s="491"/>
      <c r="AP62" s="491"/>
      <c r="AQ62" s="491"/>
      <c r="AR62" s="491"/>
      <c r="AS62" s="491"/>
      <c r="AT62" s="491"/>
      <c r="AU62" s="491"/>
      <c r="AV62" s="491"/>
      <c r="AW62" s="491"/>
      <c r="AX62" s="491"/>
      <c r="AY62" s="491"/>
      <c r="AZ62" s="491"/>
      <c r="BA62" s="491"/>
      <c r="BB62" s="492"/>
      <c r="BC62" s="492"/>
      <c r="BD62" s="492"/>
      <c r="BE62" s="492"/>
      <c r="BF62" s="492"/>
      <c r="BG62" s="492"/>
      <c r="BH62" s="492"/>
      <c r="BI62" s="492"/>
      <c r="BJ62" s="492"/>
      <c r="BK62" s="492"/>
      <c r="BL62" s="492"/>
      <c r="BM62" s="492"/>
      <c r="BN62" s="492"/>
      <c r="BO62" s="492"/>
      <c r="BP62" s="492"/>
      <c r="BQ62" s="492"/>
      <c r="BR62" s="492"/>
      <c r="BS62" s="492"/>
      <c r="BT62" s="492"/>
      <c r="BU62" s="492"/>
      <c r="BV62" s="492"/>
      <c r="BW62" s="492"/>
      <c r="BX62" s="492"/>
      <c r="BY62" s="492"/>
      <c r="BZ62" s="492"/>
      <c r="CA62" s="492"/>
      <c r="CB62" s="492"/>
      <c r="CC62" s="492"/>
      <c r="CD62" s="492"/>
      <c r="CE62" s="492"/>
      <c r="CF62" s="492"/>
      <c r="CG62" s="492"/>
      <c r="CH62" s="492"/>
      <c r="CI62" s="492"/>
      <c r="CJ62" s="492"/>
      <c r="CK62" s="492"/>
      <c r="CL62" s="492"/>
      <c r="CM62" s="492"/>
      <c r="CN62" s="492"/>
      <c r="CO62" s="492"/>
      <c r="CP62" s="492"/>
      <c r="CQ62" s="492"/>
      <c r="CR62" s="492"/>
      <c r="CS62" s="492"/>
      <c r="CT62" s="492"/>
      <c r="CU62" s="492"/>
      <c r="CV62" s="492"/>
      <c r="CW62" s="492"/>
      <c r="CX62" s="492"/>
      <c r="CY62" s="492"/>
      <c r="CZ62" s="492"/>
      <c r="DA62" s="492"/>
      <c r="DB62" s="492"/>
      <c r="DC62" s="492"/>
      <c r="DD62" s="492"/>
      <c r="DE62" s="492"/>
      <c r="DF62" s="492"/>
      <c r="DG62" s="492"/>
      <c r="DH62" s="492"/>
      <c r="DI62" s="492"/>
      <c r="DJ62" s="492"/>
      <c r="DK62" s="492"/>
      <c r="DL62" s="492"/>
      <c r="DM62" s="492"/>
      <c r="DN62" s="492"/>
      <c r="DO62" s="492"/>
      <c r="DP62" s="492"/>
      <c r="DQ62" s="492"/>
      <c r="DR62" s="492"/>
      <c r="DS62" s="492"/>
      <c r="DT62" s="492"/>
      <c r="DU62" s="492"/>
      <c r="DV62" s="492"/>
      <c r="DW62" s="492"/>
      <c r="DX62" s="492"/>
      <c r="DY62" s="492"/>
      <c r="DZ62" s="492"/>
      <c r="EA62" s="492"/>
      <c r="EB62" s="492"/>
      <c r="EC62" s="492"/>
      <c r="ED62" s="492"/>
      <c r="EE62" s="492"/>
      <c r="EF62" s="492"/>
      <c r="EG62" s="492"/>
      <c r="EH62" s="492"/>
      <c r="EI62" s="492"/>
      <c r="EJ62" s="492"/>
      <c r="EK62" s="492"/>
      <c r="EL62" s="492"/>
      <c r="EM62" s="492"/>
      <c r="EN62" s="492"/>
      <c r="EO62" s="492"/>
      <c r="EP62" s="492"/>
      <c r="EQ62" s="492"/>
      <c r="ER62" s="492"/>
      <c r="ES62" s="492"/>
      <c r="ET62" s="492"/>
      <c r="EU62" s="492"/>
      <c r="EV62" s="492"/>
      <c r="EW62" s="492"/>
      <c r="EX62" s="492"/>
      <c r="EY62" s="492"/>
      <c r="EZ62" s="492"/>
      <c r="FA62" s="492"/>
      <c r="FB62" s="492"/>
      <c r="FC62" s="492"/>
      <c r="FD62" s="492"/>
      <c r="FE62" s="492"/>
      <c r="FF62" s="492"/>
      <c r="FG62" s="492"/>
      <c r="FH62" s="492"/>
      <c r="FI62" s="492"/>
      <c r="FJ62" s="492"/>
      <c r="FK62" s="492"/>
      <c r="FL62" s="492"/>
      <c r="FM62" s="492"/>
      <c r="FN62" s="492"/>
      <c r="FO62" s="492"/>
    </row>
    <row r="63" spans="1:172" s="198" customFormat="1" ht="9.1999999999999993" customHeight="1" x14ac:dyDescent="0.2">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3"/>
      <c r="AM63" s="323"/>
      <c r="AN63" s="323"/>
      <c r="AO63" s="491"/>
      <c r="AP63" s="491"/>
      <c r="AQ63" s="491"/>
      <c r="AR63" s="491"/>
      <c r="AS63" s="491"/>
      <c r="AT63" s="491"/>
      <c r="AU63" s="491"/>
      <c r="AV63" s="491"/>
      <c r="AW63" s="491"/>
      <c r="AX63" s="491"/>
      <c r="AY63" s="491"/>
      <c r="AZ63" s="491"/>
      <c r="BA63" s="491"/>
      <c r="BB63" s="492"/>
      <c r="BC63" s="492"/>
      <c r="BD63" s="492"/>
      <c r="BE63" s="492"/>
      <c r="BF63" s="492"/>
      <c r="BG63" s="492"/>
      <c r="BH63" s="492"/>
      <c r="BI63" s="492"/>
      <c r="BJ63" s="492"/>
      <c r="BK63" s="492"/>
      <c r="BL63" s="492"/>
      <c r="BM63" s="492"/>
      <c r="BN63" s="492"/>
      <c r="BO63" s="492"/>
      <c r="BP63" s="492"/>
      <c r="BQ63" s="492"/>
      <c r="BR63" s="492"/>
      <c r="BS63" s="492"/>
      <c r="BT63" s="492"/>
      <c r="BU63" s="492"/>
      <c r="BV63" s="492"/>
      <c r="BW63" s="492"/>
      <c r="BX63" s="492"/>
      <c r="BY63" s="492"/>
      <c r="BZ63" s="492"/>
      <c r="CA63" s="492"/>
      <c r="CB63" s="492"/>
      <c r="CC63" s="492"/>
      <c r="CD63" s="492"/>
      <c r="CE63" s="492"/>
      <c r="CF63" s="492"/>
      <c r="CG63" s="492"/>
      <c r="CH63" s="492"/>
      <c r="CI63" s="492"/>
      <c r="CJ63" s="492"/>
      <c r="CK63" s="492"/>
      <c r="CL63" s="492"/>
      <c r="CM63" s="492"/>
      <c r="CN63" s="492"/>
      <c r="CO63" s="492"/>
      <c r="CP63" s="492"/>
      <c r="CQ63" s="492"/>
      <c r="CR63" s="492"/>
      <c r="CS63" s="492"/>
      <c r="CT63" s="492"/>
      <c r="CU63" s="492"/>
      <c r="CV63" s="492"/>
      <c r="CW63" s="492"/>
      <c r="CX63" s="492"/>
      <c r="CY63" s="492"/>
      <c r="CZ63" s="492"/>
      <c r="DA63" s="492"/>
      <c r="DB63" s="492"/>
      <c r="DC63" s="492"/>
      <c r="DD63" s="492"/>
      <c r="DE63" s="492"/>
      <c r="DF63" s="492"/>
      <c r="DG63" s="492"/>
      <c r="DH63" s="492"/>
      <c r="DI63" s="492"/>
      <c r="DJ63" s="492"/>
      <c r="DK63" s="492"/>
      <c r="DL63" s="492"/>
      <c r="DM63" s="492"/>
      <c r="DN63" s="492"/>
      <c r="DO63" s="492"/>
      <c r="DP63" s="492"/>
      <c r="DQ63" s="492"/>
      <c r="DR63" s="492"/>
      <c r="DS63" s="492"/>
      <c r="DT63" s="492"/>
      <c r="DU63" s="492"/>
      <c r="DV63" s="492"/>
      <c r="DW63" s="492"/>
      <c r="DX63" s="492"/>
      <c r="DY63" s="492"/>
      <c r="DZ63" s="492"/>
      <c r="EA63" s="492"/>
      <c r="EB63" s="492"/>
      <c r="EC63" s="492"/>
      <c r="ED63" s="492"/>
      <c r="EE63" s="492"/>
      <c r="EF63" s="492"/>
      <c r="EG63" s="492"/>
      <c r="EH63" s="492"/>
      <c r="EI63" s="492"/>
      <c r="EJ63" s="492"/>
      <c r="EK63" s="492"/>
      <c r="EL63" s="492"/>
      <c r="EM63" s="492"/>
      <c r="EN63" s="492"/>
      <c r="EO63" s="492"/>
      <c r="EP63" s="492"/>
      <c r="EQ63" s="492"/>
      <c r="ER63" s="492"/>
      <c r="ES63" s="492"/>
      <c r="ET63" s="492"/>
      <c r="EU63" s="492"/>
      <c r="EV63" s="492"/>
      <c r="EW63" s="492"/>
      <c r="EX63" s="492"/>
      <c r="EY63" s="492"/>
      <c r="EZ63" s="492"/>
      <c r="FA63" s="492"/>
      <c r="FB63" s="492"/>
      <c r="FC63" s="492"/>
      <c r="FD63" s="492"/>
      <c r="FE63" s="492"/>
      <c r="FF63" s="492"/>
      <c r="FG63" s="492"/>
      <c r="FH63" s="492"/>
      <c r="FI63" s="492"/>
      <c r="FJ63" s="492"/>
      <c r="FK63" s="492"/>
      <c r="FL63" s="492"/>
      <c r="FM63" s="492"/>
      <c r="FN63" s="492"/>
      <c r="FO63" s="492"/>
    </row>
    <row r="64" spans="1:172" s="198" customFormat="1" ht="9.1999999999999993" customHeight="1" x14ac:dyDescent="0.2">
      <c r="A64" s="322" t="s">
        <v>316</v>
      </c>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3"/>
      <c r="AL64" s="323"/>
      <c r="AM64" s="323"/>
      <c r="AN64" s="323"/>
      <c r="AO64" s="491"/>
      <c r="AP64" s="491"/>
      <c r="AQ64" s="491"/>
      <c r="AR64" s="491"/>
      <c r="AS64" s="491"/>
      <c r="AT64" s="491"/>
      <c r="AU64" s="491"/>
      <c r="AV64" s="491"/>
      <c r="AW64" s="491"/>
      <c r="AX64" s="491"/>
      <c r="AY64" s="491"/>
      <c r="AZ64" s="491"/>
      <c r="BA64" s="491"/>
      <c r="BB64" s="332"/>
      <c r="BC64" s="333"/>
      <c r="BD64" s="333"/>
      <c r="BE64" s="333"/>
      <c r="BF64" s="333"/>
      <c r="BG64" s="333"/>
      <c r="BH64" s="333"/>
      <c r="BI64" s="333"/>
      <c r="BJ64" s="333"/>
      <c r="BK64" s="334"/>
      <c r="BL64" s="332">
        <v>224750.54492000001</v>
      </c>
      <c r="BM64" s="333"/>
      <c r="BN64" s="333"/>
      <c r="BO64" s="333"/>
      <c r="BP64" s="333"/>
      <c r="BQ64" s="333"/>
      <c r="BR64" s="333"/>
      <c r="BS64" s="333"/>
      <c r="BT64" s="333"/>
      <c r="BU64" s="333"/>
      <c r="BV64" s="333"/>
      <c r="BW64" s="334"/>
      <c r="BX64" s="332">
        <v>200465.52108000001</v>
      </c>
      <c r="BY64" s="333"/>
      <c r="BZ64" s="333"/>
      <c r="CA64" s="333"/>
      <c r="CB64" s="333"/>
      <c r="CC64" s="333"/>
      <c r="CD64" s="333"/>
      <c r="CE64" s="333"/>
      <c r="CF64" s="333"/>
      <c r="CG64" s="333"/>
      <c r="CH64" s="333"/>
      <c r="CI64" s="334"/>
      <c r="CJ64" s="332">
        <v>193164.80415692308</v>
      </c>
      <c r="CK64" s="333"/>
      <c r="CL64" s="333"/>
      <c r="CM64" s="333"/>
      <c r="CN64" s="333"/>
      <c r="CO64" s="333"/>
      <c r="CP64" s="333"/>
      <c r="CQ64" s="333"/>
      <c r="CR64" s="333"/>
      <c r="CS64" s="333"/>
      <c r="CT64" s="333"/>
      <c r="CU64" s="334"/>
      <c r="CV64" s="332">
        <v>185864.08723384616</v>
      </c>
      <c r="CW64" s="333"/>
      <c r="CX64" s="333"/>
      <c r="CY64" s="333"/>
      <c r="CZ64" s="333"/>
      <c r="DA64" s="333"/>
      <c r="DB64" s="333"/>
      <c r="DC64" s="333"/>
      <c r="DD64" s="333"/>
      <c r="DE64" s="333"/>
      <c r="DF64" s="333"/>
      <c r="DG64" s="334"/>
      <c r="DH64" s="332">
        <v>178563.37031076924</v>
      </c>
      <c r="DI64" s="333"/>
      <c r="DJ64" s="333"/>
      <c r="DK64" s="333"/>
      <c r="DL64" s="333"/>
      <c r="DM64" s="333"/>
      <c r="DN64" s="333"/>
      <c r="DO64" s="333"/>
      <c r="DP64" s="333"/>
      <c r="DQ64" s="333"/>
      <c r="DR64" s="333"/>
      <c r="DS64" s="334"/>
      <c r="DT64" s="332">
        <v>171262.65338769232</v>
      </c>
      <c r="DU64" s="333"/>
      <c r="DV64" s="333"/>
      <c r="DW64" s="333"/>
      <c r="DX64" s="333"/>
      <c r="DY64" s="333"/>
      <c r="DZ64" s="333"/>
      <c r="EA64" s="333"/>
      <c r="EB64" s="333"/>
      <c r="EC64" s="333"/>
      <c r="ED64" s="333"/>
      <c r="EE64" s="334"/>
      <c r="EF64" s="332">
        <v>163961.9364646154</v>
      </c>
      <c r="EG64" s="333"/>
      <c r="EH64" s="333"/>
      <c r="EI64" s="333"/>
      <c r="EJ64" s="333"/>
      <c r="EK64" s="333"/>
      <c r="EL64" s="333"/>
      <c r="EM64" s="333"/>
      <c r="EN64" s="333"/>
      <c r="EO64" s="333"/>
      <c r="EP64" s="333"/>
      <c r="EQ64" s="334"/>
      <c r="ER64" s="332">
        <v>156661.21954153845</v>
      </c>
      <c r="ES64" s="333"/>
      <c r="ET64" s="333"/>
      <c r="EU64" s="333"/>
      <c r="EV64" s="333"/>
      <c r="EW64" s="333"/>
      <c r="EX64" s="333"/>
      <c r="EY64" s="333"/>
      <c r="EZ64" s="333"/>
      <c r="FA64" s="333"/>
      <c r="FB64" s="333"/>
      <c r="FC64" s="334"/>
      <c r="FD64" s="332">
        <v>149360.50261846153</v>
      </c>
      <c r="FE64" s="333"/>
      <c r="FF64" s="333"/>
      <c r="FG64" s="333"/>
      <c r="FH64" s="333"/>
      <c r="FI64" s="333"/>
      <c r="FJ64" s="333"/>
      <c r="FK64" s="333"/>
      <c r="FL64" s="333"/>
      <c r="FM64" s="333"/>
      <c r="FN64" s="333"/>
      <c r="FO64" s="334"/>
    </row>
    <row r="65" spans="1:171" s="458" customFormat="1" ht="21" customHeight="1" x14ac:dyDescent="0.2">
      <c r="A65" s="329" t="s">
        <v>542</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0"/>
      <c r="AL65" s="330"/>
      <c r="AM65" s="330"/>
      <c r="AN65" s="331"/>
      <c r="AO65" s="501"/>
      <c r="AP65" s="502"/>
      <c r="AQ65" s="502"/>
      <c r="AR65" s="502"/>
      <c r="AS65" s="502"/>
      <c r="AT65" s="502"/>
      <c r="AU65" s="502"/>
      <c r="AV65" s="502"/>
      <c r="AW65" s="502"/>
      <c r="AX65" s="502"/>
      <c r="AY65" s="502"/>
      <c r="AZ65" s="502"/>
      <c r="BA65" s="503"/>
      <c r="BB65" s="335"/>
      <c r="BC65" s="336"/>
      <c r="BD65" s="336"/>
      <c r="BE65" s="336"/>
      <c r="BF65" s="336"/>
      <c r="BG65" s="336"/>
      <c r="BH65" s="336"/>
      <c r="BI65" s="336"/>
      <c r="BJ65" s="336"/>
      <c r="BK65" s="337"/>
      <c r="BL65" s="335">
        <v>1069429.2107041199</v>
      </c>
      <c r="BM65" s="336"/>
      <c r="BN65" s="336"/>
      <c r="BO65" s="336"/>
      <c r="BP65" s="336"/>
      <c r="BQ65" s="336"/>
      <c r="BR65" s="336"/>
      <c r="BS65" s="336"/>
      <c r="BT65" s="336"/>
      <c r="BU65" s="336"/>
      <c r="BV65" s="336"/>
      <c r="BW65" s="337"/>
      <c r="BX65" s="335">
        <v>2423405.1692958809</v>
      </c>
      <c r="BY65" s="336"/>
      <c r="BZ65" s="336"/>
      <c r="CA65" s="336"/>
      <c r="CB65" s="336"/>
      <c r="CC65" s="336"/>
      <c r="CD65" s="336"/>
      <c r="CE65" s="336"/>
      <c r="CF65" s="336"/>
      <c r="CG65" s="336"/>
      <c r="CH65" s="336"/>
      <c r="CI65" s="337"/>
      <c r="CJ65" s="335">
        <v>7570131.3792000003</v>
      </c>
      <c r="CK65" s="336"/>
      <c r="CL65" s="336"/>
      <c r="CM65" s="336"/>
      <c r="CN65" s="336"/>
      <c r="CO65" s="336"/>
      <c r="CP65" s="336"/>
      <c r="CQ65" s="336"/>
      <c r="CR65" s="336"/>
      <c r="CS65" s="336"/>
      <c r="CT65" s="336"/>
      <c r="CU65" s="337"/>
      <c r="CV65" s="335">
        <v>7872936.6343680006</v>
      </c>
      <c r="CW65" s="336"/>
      <c r="CX65" s="336"/>
      <c r="CY65" s="336"/>
      <c r="CZ65" s="336"/>
      <c r="DA65" s="336"/>
      <c r="DB65" s="336"/>
      <c r="DC65" s="336"/>
      <c r="DD65" s="336"/>
      <c r="DE65" s="336"/>
      <c r="DF65" s="336"/>
      <c r="DG65" s="337"/>
      <c r="DH65" s="335">
        <v>8187854.0997427208</v>
      </c>
      <c r="DI65" s="336"/>
      <c r="DJ65" s="336"/>
      <c r="DK65" s="336"/>
      <c r="DL65" s="336"/>
      <c r="DM65" s="336"/>
      <c r="DN65" s="336"/>
      <c r="DO65" s="336"/>
      <c r="DP65" s="336"/>
      <c r="DQ65" s="336"/>
      <c r="DR65" s="336"/>
      <c r="DS65" s="337"/>
      <c r="DT65" s="335">
        <v>8515368.2637324296</v>
      </c>
      <c r="DU65" s="336"/>
      <c r="DV65" s="336"/>
      <c r="DW65" s="336"/>
      <c r="DX65" s="336"/>
      <c r="DY65" s="336"/>
      <c r="DZ65" s="336"/>
      <c r="EA65" s="336"/>
      <c r="EB65" s="336"/>
      <c r="EC65" s="336"/>
      <c r="ED65" s="336"/>
      <c r="EE65" s="337"/>
      <c r="EF65" s="335">
        <v>8855982.9942817278</v>
      </c>
      <c r="EG65" s="336"/>
      <c r="EH65" s="336"/>
      <c r="EI65" s="336"/>
      <c r="EJ65" s="336"/>
      <c r="EK65" s="336"/>
      <c r="EL65" s="336"/>
      <c r="EM65" s="336"/>
      <c r="EN65" s="336"/>
      <c r="EO65" s="336"/>
      <c r="EP65" s="336"/>
      <c r="EQ65" s="337"/>
      <c r="ER65" s="335">
        <v>9210222.3140529972</v>
      </c>
      <c r="ES65" s="336"/>
      <c r="ET65" s="336"/>
      <c r="EU65" s="336"/>
      <c r="EV65" s="336"/>
      <c r="EW65" s="336"/>
      <c r="EX65" s="336"/>
      <c r="EY65" s="336"/>
      <c r="EZ65" s="336"/>
      <c r="FA65" s="336"/>
      <c r="FB65" s="336"/>
      <c r="FC65" s="337"/>
      <c r="FD65" s="335">
        <v>9578631.2066151164</v>
      </c>
      <c r="FE65" s="336"/>
      <c r="FF65" s="336"/>
      <c r="FG65" s="336"/>
      <c r="FH65" s="336"/>
      <c r="FI65" s="336"/>
      <c r="FJ65" s="336"/>
      <c r="FK65" s="336"/>
      <c r="FL65" s="336"/>
      <c r="FM65" s="336"/>
      <c r="FN65" s="336"/>
      <c r="FO65" s="337"/>
    </row>
    <row r="66" spans="1:171" s="458" customFormat="1" ht="8.4499999999999993" customHeight="1" x14ac:dyDescent="0.2">
      <c r="A66" s="310" t="s">
        <v>543</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1"/>
      <c r="AK66" s="311"/>
      <c r="AL66" s="311"/>
      <c r="AM66" s="311"/>
      <c r="AN66" s="312"/>
      <c r="AO66" s="487"/>
      <c r="AP66" s="488"/>
      <c r="AQ66" s="488"/>
      <c r="AR66" s="488"/>
      <c r="AS66" s="488"/>
      <c r="AT66" s="488"/>
      <c r="AU66" s="488"/>
      <c r="AV66" s="488"/>
      <c r="AW66" s="488"/>
      <c r="AX66" s="488"/>
      <c r="AY66" s="488"/>
      <c r="AZ66" s="488"/>
      <c r="BA66" s="489"/>
      <c r="BB66" s="338"/>
      <c r="BC66" s="339"/>
      <c r="BD66" s="339"/>
      <c r="BE66" s="339"/>
      <c r="BF66" s="339"/>
      <c r="BG66" s="339"/>
      <c r="BH66" s="339"/>
      <c r="BI66" s="339"/>
      <c r="BJ66" s="339"/>
      <c r="BK66" s="340"/>
      <c r="BL66" s="338"/>
      <c r="BM66" s="339"/>
      <c r="BN66" s="339"/>
      <c r="BO66" s="339"/>
      <c r="BP66" s="339"/>
      <c r="BQ66" s="339"/>
      <c r="BR66" s="339"/>
      <c r="BS66" s="339"/>
      <c r="BT66" s="339"/>
      <c r="BU66" s="339"/>
      <c r="BV66" s="339"/>
      <c r="BW66" s="340"/>
      <c r="BX66" s="338"/>
      <c r="BY66" s="339"/>
      <c r="BZ66" s="339"/>
      <c r="CA66" s="339"/>
      <c r="CB66" s="339"/>
      <c r="CC66" s="339"/>
      <c r="CD66" s="339"/>
      <c r="CE66" s="339"/>
      <c r="CF66" s="339"/>
      <c r="CG66" s="339"/>
      <c r="CH66" s="339"/>
      <c r="CI66" s="340"/>
      <c r="CJ66" s="338"/>
      <c r="CK66" s="339"/>
      <c r="CL66" s="339"/>
      <c r="CM66" s="339"/>
      <c r="CN66" s="339"/>
      <c r="CO66" s="339"/>
      <c r="CP66" s="339"/>
      <c r="CQ66" s="339"/>
      <c r="CR66" s="339"/>
      <c r="CS66" s="339"/>
      <c r="CT66" s="339"/>
      <c r="CU66" s="340"/>
      <c r="CV66" s="338"/>
      <c r="CW66" s="339"/>
      <c r="CX66" s="339"/>
      <c r="CY66" s="339"/>
      <c r="CZ66" s="339"/>
      <c r="DA66" s="339"/>
      <c r="DB66" s="339"/>
      <c r="DC66" s="339"/>
      <c r="DD66" s="339"/>
      <c r="DE66" s="339"/>
      <c r="DF66" s="339"/>
      <c r="DG66" s="340"/>
      <c r="DH66" s="338"/>
      <c r="DI66" s="339"/>
      <c r="DJ66" s="339"/>
      <c r="DK66" s="339"/>
      <c r="DL66" s="339"/>
      <c r="DM66" s="339"/>
      <c r="DN66" s="339"/>
      <c r="DO66" s="339"/>
      <c r="DP66" s="339"/>
      <c r="DQ66" s="339"/>
      <c r="DR66" s="339"/>
      <c r="DS66" s="340"/>
      <c r="DT66" s="338"/>
      <c r="DU66" s="339"/>
      <c r="DV66" s="339"/>
      <c r="DW66" s="339"/>
      <c r="DX66" s="339"/>
      <c r="DY66" s="339"/>
      <c r="DZ66" s="339"/>
      <c r="EA66" s="339"/>
      <c r="EB66" s="339"/>
      <c r="EC66" s="339"/>
      <c r="ED66" s="339"/>
      <c r="EE66" s="340"/>
      <c r="EF66" s="338"/>
      <c r="EG66" s="339"/>
      <c r="EH66" s="339"/>
      <c r="EI66" s="339"/>
      <c r="EJ66" s="339"/>
      <c r="EK66" s="339"/>
      <c r="EL66" s="339"/>
      <c r="EM66" s="339"/>
      <c r="EN66" s="339"/>
      <c r="EO66" s="339"/>
      <c r="EP66" s="339"/>
      <c r="EQ66" s="340"/>
      <c r="ER66" s="338"/>
      <c r="ES66" s="339"/>
      <c r="ET66" s="339"/>
      <c r="EU66" s="339"/>
      <c r="EV66" s="339"/>
      <c r="EW66" s="339"/>
      <c r="EX66" s="339"/>
      <c r="EY66" s="339"/>
      <c r="EZ66" s="339"/>
      <c r="FA66" s="339"/>
      <c r="FB66" s="339"/>
      <c r="FC66" s="340"/>
      <c r="FD66" s="338"/>
      <c r="FE66" s="339"/>
      <c r="FF66" s="339"/>
      <c r="FG66" s="339"/>
      <c r="FH66" s="339"/>
      <c r="FI66" s="339"/>
      <c r="FJ66" s="339"/>
      <c r="FK66" s="339"/>
      <c r="FL66" s="339"/>
      <c r="FM66" s="339"/>
      <c r="FN66" s="339"/>
      <c r="FO66" s="340"/>
    </row>
    <row r="67" spans="1:171" s="198" customFormat="1" ht="9.1999999999999993" customHeight="1" x14ac:dyDescent="0.2">
      <c r="A67" s="322" t="s">
        <v>312</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3"/>
      <c r="AL67" s="323"/>
      <c r="AM67" s="323"/>
      <c r="AN67" s="323"/>
      <c r="AO67" s="491"/>
      <c r="AP67" s="491"/>
      <c r="AQ67" s="491"/>
      <c r="AR67" s="491"/>
      <c r="AS67" s="491"/>
      <c r="AT67" s="491"/>
      <c r="AU67" s="491"/>
      <c r="AV67" s="491"/>
      <c r="AW67" s="491"/>
      <c r="AX67" s="491"/>
      <c r="AY67" s="491"/>
      <c r="AZ67" s="491"/>
      <c r="BA67" s="491"/>
      <c r="BB67" s="332"/>
      <c r="BC67" s="333"/>
      <c r="BD67" s="333"/>
      <c r="BE67" s="333"/>
      <c r="BF67" s="333"/>
      <c r="BG67" s="333"/>
      <c r="BH67" s="333"/>
      <c r="BI67" s="333"/>
      <c r="BJ67" s="333"/>
      <c r="BK67" s="334"/>
      <c r="BL67" s="332">
        <v>359505.00366666663</v>
      </c>
      <c r="BM67" s="333"/>
      <c r="BN67" s="333"/>
      <c r="BO67" s="333"/>
      <c r="BP67" s="333"/>
      <c r="BQ67" s="333"/>
      <c r="BR67" s="333"/>
      <c r="BS67" s="333"/>
      <c r="BT67" s="333"/>
      <c r="BU67" s="333"/>
      <c r="BV67" s="333"/>
      <c r="BW67" s="334"/>
      <c r="BX67" s="332">
        <v>359505.00366666663</v>
      </c>
      <c r="BY67" s="333"/>
      <c r="BZ67" s="333"/>
      <c r="CA67" s="333"/>
      <c r="CB67" s="333"/>
      <c r="CC67" s="333"/>
      <c r="CD67" s="333"/>
      <c r="CE67" s="333"/>
      <c r="CF67" s="333"/>
      <c r="CG67" s="333"/>
      <c r="CH67" s="333"/>
      <c r="CI67" s="334"/>
      <c r="CJ67" s="332">
        <v>359505.00366666663</v>
      </c>
      <c r="CK67" s="333"/>
      <c r="CL67" s="333"/>
      <c r="CM67" s="333"/>
      <c r="CN67" s="333"/>
      <c r="CO67" s="333"/>
      <c r="CP67" s="333"/>
      <c r="CQ67" s="333"/>
      <c r="CR67" s="333"/>
      <c r="CS67" s="333"/>
      <c r="CT67" s="333"/>
      <c r="CU67" s="334"/>
      <c r="CV67" s="332">
        <v>359505.00366666663</v>
      </c>
      <c r="CW67" s="333"/>
      <c r="CX67" s="333"/>
      <c r="CY67" s="333"/>
      <c r="CZ67" s="333"/>
      <c r="DA67" s="333"/>
      <c r="DB67" s="333"/>
      <c r="DC67" s="333"/>
      <c r="DD67" s="333"/>
      <c r="DE67" s="333"/>
      <c r="DF67" s="333"/>
      <c r="DG67" s="334"/>
      <c r="DH67" s="332">
        <v>359505.00366666663</v>
      </c>
      <c r="DI67" s="333"/>
      <c r="DJ67" s="333"/>
      <c r="DK67" s="333"/>
      <c r="DL67" s="333"/>
      <c r="DM67" s="333"/>
      <c r="DN67" s="333"/>
      <c r="DO67" s="333"/>
      <c r="DP67" s="333"/>
      <c r="DQ67" s="333"/>
      <c r="DR67" s="333"/>
      <c r="DS67" s="334"/>
      <c r="DT67" s="332">
        <v>359505.00366666663</v>
      </c>
      <c r="DU67" s="333"/>
      <c r="DV67" s="333"/>
      <c r="DW67" s="333"/>
      <c r="DX67" s="333"/>
      <c r="DY67" s="333"/>
      <c r="DZ67" s="333"/>
      <c r="EA67" s="333"/>
      <c r="EB67" s="333"/>
      <c r="EC67" s="333"/>
      <c r="ED67" s="333"/>
      <c r="EE67" s="334"/>
      <c r="EF67" s="332">
        <v>359505.00366666663</v>
      </c>
      <c r="EG67" s="333"/>
      <c r="EH67" s="333"/>
      <c r="EI67" s="333"/>
      <c r="EJ67" s="333"/>
      <c r="EK67" s="333"/>
      <c r="EL67" s="333"/>
      <c r="EM67" s="333"/>
      <c r="EN67" s="333"/>
      <c r="EO67" s="333"/>
      <c r="EP67" s="333"/>
      <c r="EQ67" s="334"/>
      <c r="ER67" s="332">
        <v>359505.00366666663</v>
      </c>
      <c r="ES67" s="333"/>
      <c r="ET67" s="333"/>
      <c r="EU67" s="333"/>
      <c r="EV67" s="333"/>
      <c r="EW67" s="333"/>
      <c r="EX67" s="333"/>
      <c r="EY67" s="333"/>
      <c r="EZ67" s="333"/>
      <c r="FA67" s="333"/>
      <c r="FB67" s="333"/>
      <c r="FC67" s="334"/>
      <c r="FD67" s="332">
        <v>359505.00366666663</v>
      </c>
      <c r="FE67" s="333"/>
      <c r="FF67" s="333"/>
      <c r="FG67" s="333"/>
      <c r="FH67" s="333"/>
      <c r="FI67" s="333"/>
      <c r="FJ67" s="333"/>
      <c r="FK67" s="333"/>
      <c r="FL67" s="333"/>
      <c r="FM67" s="333"/>
      <c r="FN67" s="333"/>
      <c r="FO67" s="334"/>
    </row>
    <row r="68" spans="1:171" s="458" customFormat="1" ht="8.4499999999999993" customHeight="1" x14ac:dyDescent="0.2">
      <c r="A68" s="329" t="s">
        <v>544</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0"/>
      <c r="AK68" s="330"/>
      <c r="AL68" s="330"/>
      <c r="AM68" s="330"/>
      <c r="AN68" s="331"/>
      <c r="AO68" s="501"/>
      <c r="AP68" s="502"/>
      <c r="AQ68" s="502"/>
      <c r="AR68" s="502"/>
      <c r="AS68" s="502"/>
      <c r="AT68" s="502"/>
      <c r="AU68" s="502"/>
      <c r="AV68" s="502"/>
      <c r="AW68" s="502"/>
      <c r="AX68" s="502"/>
      <c r="AY68" s="502"/>
      <c r="AZ68" s="502"/>
      <c r="BA68" s="503"/>
      <c r="BB68" s="504"/>
      <c r="BC68" s="505"/>
      <c r="BD68" s="505"/>
      <c r="BE68" s="505"/>
      <c r="BF68" s="505"/>
      <c r="BG68" s="505"/>
      <c r="BH68" s="505"/>
      <c r="BI68" s="505"/>
      <c r="BJ68" s="505"/>
      <c r="BK68" s="506"/>
      <c r="BL68" s="504">
        <v>709924.20703745331</v>
      </c>
      <c r="BM68" s="505"/>
      <c r="BN68" s="505"/>
      <c r="BO68" s="505"/>
      <c r="BP68" s="505"/>
      <c r="BQ68" s="505"/>
      <c r="BR68" s="505"/>
      <c r="BS68" s="505"/>
      <c r="BT68" s="505"/>
      <c r="BU68" s="505"/>
      <c r="BV68" s="505"/>
      <c r="BW68" s="506"/>
      <c r="BX68" s="504">
        <v>2063900.1656292144</v>
      </c>
      <c r="BY68" s="505"/>
      <c r="BZ68" s="505"/>
      <c r="CA68" s="505"/>
      <c r="CB68" s="505"/>
      <c r="CC68" s="505"/>
      <c r="CD68" s="505"/>
      <c r="CE68" s="505"/>
      <c r="CF68" s="505"/>
      <c r="CG68" s="505"/>
      <c r="CH68" s="505"/>
      <c r="CI68" s="506"/>
      <c r="CJ68" s="504">
        <v>7210626.375533334</v>
      </c>
      <c r="CK68" s="505"/>
      <c r="CL68" s="505"/>
      <c r="CM68" s="505"/>
      <c r="CN68" s="505"/>
      <c r="CO68" s="505"/>
      <c r="CP68" s="505"/>
      <c r="CQ68" s="505"/>
      <c r="CR68" s="505"/>
      <c r="CS68" s="505"/>
      <c r="CT68" s="505"/>
      <c r="CU68" s="506"/>
      <c r="CV68" s="504">
        <v>7513431.6307013342</v>
      </c>
      <c r="CW68" s="505"/>
      <c r="CX68" s="505"/>
      <c r="CY68" s="505"/>
      <c r="CZ68" s="505"/>
      <c r="DA68" s="505"/>
      <c r="DB68" s="505"/>
      <c r="DC68" s="505"/>
      <c r="DD68" s="505"/>
      <c r="DE68" s="505"/>
      <c r="DF68" s="505"/>
      <c r="DG68" s="506"/>
      <c r="DH68" s="504">
        <v>7828349.0960760545</v>
      </c>
      <c r="DI68" s="505"/>
      <c r="DJ68" s="505"/>
      <c r="DK68" s="505"/>
      <c r="DL68" s="505"/>
      <c r="DM68" s="505"/>
      <c r="DN68" s="505"/>
      <c r="DO68" s="505"/>
      <c r="DP68" s="505"/>
      <c r="DQ68" s="505"/>
      <c r="DR68" s="505"/>
      <c r="DS68" s="506"/>
      <c r="DT68" s="504">
        <v>8155863.2600657633</v>
      </c>
      <c r="DU68" s="505"/>
      <c r="DV68" s="505"/>
      <c r="DW68" s="505"/>
      <c r="DX68" s="505"/>
      <c r="DY68" s="505"/>
      <c r="DZ68" s="505"/>
      <c r="EA68" s="505"/>
      <c r="EB68" s="505"/>
      <c r="EC68" s="505"/>
      <c r="ED68" s="505"/>
      <c r="EE68" s="506"/>
      <c r="EF68" s="504">
        <v>8496477.9906150606</v>
      </c>
      <c r="EG68" s="505"/>
      <c r="EH68" s="505"/>
      <c r="EI68" s="505"/>
      <c r="EJ68" s="505"/>
      <c r="EK68" s="505"/>
      <c r="EL68" s="505"/>
      <c r="EM68" s="505"/>
      <c r="EN68" s="505"/>
      <c r="EO68" s="505"/>
      <c r="EP68" s="505"/>
      <c r="EQ68" s="506"/>
      <c r="ER68" s="504">
        <v>8850717.3103863299</v>
      </c>
      <c r="ES68" s="505"/>
      <c r="ET68" s="505"/>
      <c r="EU68" s="505"/>
      <c r="EV68" s="505"/>
      <c r="EW68" s="505"/>
      <c r="EX68" s="505"/>
      <c r="EY68" s="505"/>
      <c r="EZ68" s="505"/>
      <c r="FA68" s="505"/>
      <c r="FB68" s="505"/>
      <c r="FC68" s="506"/>
      <c r="FD68" s="504">
        <v>9219126.2029484492</v>
      </c>
      <c r="FE68" s="505"/>
      <c r="FF68" s="505"/>
      <c r="FG68" s="505"/>
      <c r="FH68" s="505"/>
      <c r="FI68" s="505"/>
      <c r="FJ68" s="505"/>
      <c r="FK68" s="505"/>
      <c r="FL68" s="505"/>
      <c r="FM68" s="505"/>
      <c r="FN68" s="505"/>
      <c r="FO68" s="506"/>
    </row>
    <row r="69" spans="1:171" s="458" customFormat="1" ht="8.4499999999999993" customHeight="1" x14ac:dyDescent="0.2">
      <c r="A69" s="327" t="s">
        <v>545</v>
      </c>
      <c r="B69" s="507"/>
      <c r="C69" s="507"/>
      <c r="D69" s="507"/>
      <c r="E69" s="507"/>
      <c r="F69" s="507"/>
      <c r="G69" s="507"/>
      <c r="H69" s="507"/>
      <c r="I69" s="507"/>
      <c r="J69" s="507"/>
      <c r="K69" s="507"/>
      <c r="L69" s="507"/>
      <c r="M69" s="507"/>
      <c r="N69" s="507"/>
      <c r="O69" s="507"/>
      <c r="P69" s="507"/>
      <c r="Q69" s="507"/>
      <c r="R69" s="507"/>
      <c r="S69" s="507"/>
      <c r="T69" s="507"/>
      <c r="U69" s="507"/>
      <c r="V69" s="507"/>
      <c r="W69" s="507"/>
      <c r="X69" s="507"/>
      <c r="Y69" s="507"/>
      <c r="Z69" s="507"/>
      <c r="AA69" s="507"/>
      <c r="AB69" s="507"/>
      <c r="AC69" s="507"/>
      <c r="AD69" s="507"/>
      <c r="AE69" s="507"/>
      <c r="AF69" s="507"/>
      <c r="AG69" s="507"/>
      <c r="AH69" s="507"/>
      <c r="AI69" s="507"/>
      <c r="AJ69" s="507"/>
      <c r="AK69" s="507"/>
      <c r="AL69" s="507"/>
      <c r="AM69" s="507"/>
      <c r="AN69" s="328"/>
      <c r="AO69" s="487"/>
      <c r="AP69" s="488"/>
      <c r="AQ69" s="488"/>
      <c r="AR69" s="488"/>
      <c r="AS69" s="488"/>
      <c r="AT69" s="488"/>
      <c r="AU69" s="488"/>
      <c r="AV69" s="488"/>
      <c r="AW69" s="488"/>
      <c r="AX69" s="488"/>
      <c r="AY69" s="488"/>
      <c r="AZ69" s="488"/>
      <c r="BA69" s="489"/>
      <c r="BB69" s="508"/>
      <c r="BC69" s="509"/>
      <c r="BD69" s="509"/>
      <c r="BE69" s="509"/>
      <c r="BF69" s="509"/>
      <c r="BG69" s="509"/>
      <c r="BH69" s="509"/>
      <c r="BI69" s="509"/>
      <c r="BJ69" s="509"/>
      <c r="BK69" s="510"/>
      <c r="BL69" s="508"/>
      <c r="BM69" s="509"/>
      <c r="BN69" s="509"/>
      <c r="BO69" s="509"/>
      <c r="BP69" s="509"/>
      <c r="BQ69" s="509"/>
      <c r="BR69" s="509"/>
      <c r="BS69" s="509"/>
      <c r="BT69" s="509"/>
      <c r="BU69" s="509"/>
      <c r="BV69" s="509"/>
      <c r="BW69" s="510"/>
      <c r="BX69" s="508"/>
      <c r="BY69" s="509"/>
      <c r="BZ69" s="509"/>
      <c r="CA69" s="509"/>
      <c r="CB69" s="509"/>
      <c r="CC69" s="509"/>
      <c r="CD69" s="509"/>
      <c r="CE69" s="509"/>
      <c r="CF69" s="509"/>
      <c r="CG69" s="509"/>
      <c r="CH69" s="509"/>
      <c r="CI69" s="510"/>
      <c r="CJ69" s="508"/>
      <c r="CK69" s="509"/>
      <c r="CL69" s="509"/>
      <c r="CM69" s="509"/>
      <c r="CN69" s="509"/>
      <c r="CO69" s="509"/>
      <c r="CP69" s="509"/>
      <c r="CQ69" s="509"/>
      <c r="CR69" s="509"/>
      <c r="CS69" s="509"/>
      <c r="CT69" s="509"/>
      <c r="CU69" s="510"/>
      <c r="CV69" s="508"/>
      <c r="CW69" s="509"/>
      <c r="CX69" s="509"/>
      <c r="CY69" s="509"/>
      <c r="CZ69" s="509"/>
      <c r="DA69" s="509"/>
      <c r="DB69" s="509"/>
      <c r="DC69" s="509"/>
      <c r="DD69" s="509"/>
      <c r="DE69" s="509"/>
      <c r="DF69" s="509"/>
      <c r="DG69" s="510"/>
      <c r="DH69" s="508"/>
      <c r="DI69" s="509"/>
      <c r="DJ69" s="509"/>
      <c r="DK69" s="509"/>
      <c r="DL69" s="509"/>
      <c r="DM69" s="509"/>
      <c r="DN69" s="509"/>
      <c r="DO69" s="509"/>
      <c r="DP69" s="509"/>
      <c r="DQ69" s="509"/>
      <c r="DR69" s="509"/>
      <c r="DS69" s="510"/>
      <c r="DT69" s="508"/>
      <c r="DU69" s="509"/>
      <c r="DV69" s="509"/>
      <c r="DW69" s="509"/>
      <c r="DX69" s="509"/>
      <c r="DY69" s="509"/>
      <c r="DZ69" s="509"/>
      <c r="EA69" s="509"/>
      <c r="EB69" s="509"/>
      <c r="EC69" s="509"/>
      <c r="ED69" s="509"/>
      <c r="EE69" s="510"/>
      <c r="EF69" s="508"/>
      <c r="EG69" s="509"/>
      <c r="EH69" s="509"/>
      <c r="EI69" s="509"/>
      <c r="EJ69" s="509"/>
      <c r="EK69" s="509"/>
      <c r="EL69" s="509"/>
      <c r="EM69" s="509"/>
      <c r="EN69" s="509"/>
      <c r="EO69" s="509"/>
      <c r="EP69" s="509"/>
      <c r="EQ69" s="510"/>
      <c r="ER69" s="508"/>
      <c r="ES69" s="509"/>
      <c r="ET69" s="509"/>
      <c r="EU69" s="509"/>
      <c r="EV69" s="509"/>
      <c r="EW69" s="509"/>
      <c r="EX69" s="509"/>
      <c r="EY69" s="509"/>
      <c r="EZ69" s="509"/>
      <c r="FA69" s="509"/>
      <c r="FB69" s="509"/>
      <c r="FC69" s="510"/>
      <c r="FD69" s="508"/>
      <c r="FE69" s="509"/>
      <c r="FF69" s="509"/>
      <c r="FG69" s="509"/>
      <c r="FH69" s="509"/>
      <c r="FI69" s="509"/>
      <c r="FJ69" s="509"/>
      <c r="FK69" s="509"/>
      <c r="FL69" s="509"/>
      <c r="FM69" s="509"/>
      <c r="FN69" s="509"/>
      <c r="FO69" s="510"/>
    </row>
    <row r="70" spans="1:171" s="198" customFormat="1" ht="9.1999999999999993" customHeight="1" x14ac:dyDescent="0.2">
      <c r="A70" s="322" t="s">
        <v>311</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3"/>
      <c r="AL70" s="323"/>
      <c r="AM70" s="323"/>
      <c r="AN70" s="323"/>
      <c r="AO70" s="491"/>
      <c r="AP70" s="491"/>
      <c r="AQ70" s="491"/>
      <c r="AR70" s="491"/>
      <c r="AS70" s="491"/>
      <c r="AT70" s="491"/>
      <c r="AU70" s="491"/>
      <c r="AV70" s="491"/>
      <c r="AW70" s="491"/>
      <c r="AX70" s="491"/>
      <c r="AY70" s="491"/>
      <c r="AZ70" s="491"/>
      <c r="BA70" s="491"/>
      <c r="BB70" s="511"/>
      <c r="BC70" s="512"/>
      <c r="BD70" s="512"/>
      <c r="BE70" s="512"/>
      <c r="BF70" s="512"/>
      <c r="BG70" s="512"/>
      <c r="BH70" s="512"/>
      <c r="BI70" s="512"/>
      <c r="BJ70" s="512"/>
      <c r="BK70" s="513"/>
      <c r="BL70" s="511">
        <v>0</v>
      </c>
      <c r="BM70" s="512"/>
      <c r="BN70" s="512"/>
      <c r="BO70" s="512"/>
      <c r="BP70" s="512"/>
      <c r="BQ70" s="512"/>
      <c r="BR70" s="512"/>
      <c r="BS70" s="512"/>
      <c r="BT70" s="512"/>
      <c r="BU70" s="512"/>
      <c r="BV70" s="512"/>
      <c r="BW70" s="513"/>
      <c r="BX70" s="511">
        <v>0</v>
      </c>
      <c r="BY70" s="512"/>
      <c r="BZ70" s="512"/>
      <c r="CA70" s="512"/>
      <c r="CB70" s="512"/>
      <c r="CC70" s="512"/>
      <c r="CD70" s="512"/>
      <c r="CE70" s="512"/>
      <c r="CF70" s="512"/>
      <c r="CG70" s="512"/>
      <c r="CH70" s="512"/>
      <c r="CI70" s="513"/>
      <c r="CJ70" s="511">
        <v>0</v>
      </c>
      <c r="CK70" s="512"/>
      <c r="CL70" s="512"/>
      <c r="CM70" s="512"/>
      <c r="CN70" s="512"/>
      <c r="CO70" s="512"/>
      <c r="CP70" s="512"/>
      <c r="CQ70" s="512"/>
      <c r="CR70" s="512"/>
      <c r="CS70" s="512"/>
      <c r="CT70" s="512"/>
      <c r="CU70" s="513"/>
      <c r="CV70" s="511">
        <v>0</v>
      </c>
      <c r="CW70" s="512"/>
      <c r="CX70" s="512"/>
      <c r="CY70" s="512"/>
      <c r="CZ70" s="512"/>
      <c r="DA70" s="512"/>
      <c r="DB70" s="512"/>
      <c r="DC70" s="512"/>
      <c r="DD70" s="512"/>
      <c r="DE70" s="512"/>
      <c r="DF70" s="512"/>
      <c r="DG70" s="513"/>
      <c r="DH70" s="511">
        <v>0</v>
      </c>
      <c r="DI70" s="512"/>
      <c r="DJ70" s="512"/>
      <c r="DK70" s="512"/>
      <c r="DL70" s="512"/>
      <c r="DM70" s="512"/>
      <c r="DN70" s="512"/>
      <c r="DO70" s="512"/>
      <c r="DP70" s="512"/>
      <c r="DQ70" s="512"/>
      <c r="DR70" s="512"/>
      <c r="DS70" s="513"/>
      <c r="DT70" s="511">
        <v>0</v>
      </c>
      <c r="DU70" s="512"/>
      <c r="DV70" s="512"/>
      <c r="DW70" s="512"/>
      <c r="DX70" s="512"/>
      <c r="DY70" s="512"/>
      <c r="DZ70" s="512"/>
      <c r="EA70" s="512"/>
      <c r="EB70" s="512"/>
      <c r="EC70" s="512"/>
      <c r="ED70" s="512"/>
      <c r="EE70" s="513"/>
      <c r="EF70" s="511">
        <v>0</v>
      </c>
      <c r="EG70" s="512"/>
      <c r="EH70" s="512"/>
      <c r="EI70" s="512"/>
      <c r="EJ70" s="512"/>
      <c r="EK70" s="512"/>
      <c r="EL70" s="512"/>
      <c r="EM70" s="512"/>
      <c r="EN70" s="512"/>
      <c r="EO70" s="512"/>
      <c r="EP70" s="512"/>
      <c r="EQ70" s="513"/>
      <c r="ER70" s="511">
        <v>0</v>
      </c>
      <c r="ES70" s="512"/>
      <c r="ET70" s="512"/>
      <c r="EU70" s="512"/>
      <c r="EV70" s="512"/>
      <c r="EW70" s="512"/>
      <c r="EX70" s="512"/>
      <c r="EY70" s="512"/>
      <c r="EZ70" s="512"/>
      <c r="FA70" s="512"/>
      <c r="FB70" s="512"/>
      <c r="FC70" s="513"/>
      <c r="FD70" s="511">
        <v>0</v>
      </c>
      <c r="FE70" s="512"/>
      <c r="FF70" s="512"/>
      <c r="FG70" s="512"/>
      <c r="FH70" s="512"/>
      <c r="FI70" s="512"/>
      <c r="FJ70" s="512"/>
      <c r="FK70" s="512"/>
      <c r="FL70" s="512"/>
      <c r="FM70" s="512"/>
      <c r="FN70" s="512"/>
      <c r="FO70" s="513"/>
    </row>
    <row r="71" spans="1:171" s="458" customFormat="1" ht="9.1999999999999993" customHeight="1" x14ac:dyDescent="0.2">
      <c r="A71" s="308" t="s">
        <v>315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9"/>
      <c r="AL71" s="309"/>
      <c r="AM71" s="309"/>
      <c r="AN71" s="309"/>
      <c r="AO71" s="491"/>
      <c r="AP71" s="491"/>
      <c r="AQ71" s="491"/>
      <c r="AR71" s="491"/>
      <c r="AS71" s="491"/>
      <c r="AT71" s="491"/>
      <c r="AU71" s="491"/>
      <c r="AV71" s="491"/>
      <c r="AW71" s="491"/>
      <c r="AX71" s="491"/>
      <c r="AY71" s="491"/>
      <c r="AZ71" s="491"/>
      <c r="BA71" s="491"/>
      <c r="BB71" s="514"/>
      <c r="BC71" s="515"/>
      <c r="BD71" s="515"/>
      <c r="BE71" s="515"/>
      <c r="BF71" s="515"/>
      <c r="BG71" s="515"/>
      <c r="BH71" s="515"/>
      <c r="BI71" s="515"/>
      <c r="BJ71" s="515"/>
      <c r="BK71" s="516"/>
      <c r="BL71" s="514">
        <v>709924.20703745331</v>
      </c>
      <c r="BM71" s="515"/>
      <c r="BN71" s="515"/>
      <c r="BO71" s="515"/>
      <c r="BP71" s="515"/>
      <c r="BQ71" s="515"/>
      <c r="BR71" s="515"/>
      <c r="BS71" s="515"/>
      <c r="BT71" s="515"/>
      <c r="BU71" s="515"/>
      <c r="BV71" s="515"/>
      <c r="BW71" s="516"/>
      <c r="BX71" s="514">
        <v>2063900.1656292144</v>
      </c>
      <c r="BY71" s="515"/>
      <c r="BZ71" s="515"/>
      <c r="CA71" s="515"/>
      <c r="CB71" s="515"/>
      <c r="CC71" s="515"/>
      <c r="CD71" s="515"/>
      <c r="CE71" s="515"/>
      <c r="CF71" s="515"/>
      <c r="CG71" s="515"/>
      <c r="CH71" s="515"/>
      <c r="CI71" s="516"/>
      <c r="CJ71" s="514">
        <v>7210626.375533334</v>
      </c>
      <c r="CK71" s="515"/>
      <c r="CL71" s="515"/>
      <c r="CM71" s="515"/>
      <c r="CN71" s="515"/>
      <c r="CO71" s="515"/>
      <c r="CP71" s="515"/>
      <c r="CQ71" s="515"/>
      <c r="CR71" s="515"/>
      <c r="CS71" s="515"/>
      <c r="CT71" s="515"/>
      <c r="CU71" s="516"/>
      <c r="CV71" s="514">
        <v>7513431.6307013342</v>
      </c>
      <c r="CW71" s="515"/>
      <c r="CX71" s="515"/>
      <c r="CY71" s="515"/>
      <c r="CZ71" s="515"/>
      <c r="DA71" s="515"/>
      <c r="DB71" s="515"/>
      <c r="DC71" s="515"/>
      <c r="DD71" s="515"/>
      <c r="DE71" s="515"/>
      <c r="DF71" s="515"/>
      <c r="DG71" s="516"/>
      <c r="DH71" s="514">
        <v>7828349.0960760545</v>
      </c>
      <c r="DI71" s="515"/>
      <c r="DJ71" s="515"/>
      <c r="DK71" s="515"/>
      <c r="DL71" s="515"/>
      <c r="DM71" s="515"/>
      <c r="DN71" s="515"/>
      <c r="DO71" s="515"/>
      <c r="DP71" s="515"/>
      <c r="DQ71" s="515"/>
      <c r="DR71" s="515"/>
      <c r="DS71" s="516"/>
      <c r="DT71" s="514">
        <v>8155863.2600657633</v>
      </c>
      <c r="DU71" s="515"/>
      <c r="DV71" s="515"/>
      <c r="DW71" s="515"/>
      <c r="DX71" s="515"/>
      <c r="DY71" s="515"/>
      <c r="DZ71" s="515"/>
      <c r="EA71" s="515"/>
      <c r="EB71" s="515"/>
      <c r="EC71" s="515"/>
      <c r="ED71" s="515"/>
      <c r="EE71" s="516"/>
      <c r="EF71" s="514">
        <v>8496477.9906150606</v>
      </c>
      <c r="EG71" s="515"/>
      <c r="EH71" s="515"/>
      <c r="EI71" s="515"/>
      <c r="EJ71" s="515"/>
      <c r="EK71" s="515"/>
      <c r="EL71" s="515"/>
      <c r="EM71" s="515"/>
      <c r="EN71" s="515"/>
      <c r="EO71" s="515"/>
      <c r="EP71" s="515"/>
      <c r="EQ71" s="516"/>
      <c r="ER71" s="514">
        <v>8850717.3103863299</v>
      </c>
      <c r="ES71" s="515"/>
      <c r="ET71" s="515"/>
      <c r="EU71" s="515"/>
      <c r="EV71" s="515"/>
      <c r="EW71" s="515"/>
      <c r="EX71" s="515"/>
      <c r="EY71" s="515"/>
      <c r="EZ71" s="515"/>
      <c r="FA71" s="515"/>
      <c r="FB71" s="515"/>
      <c r="FC71" s="516"/>
      <c r="FD71" s="514">
        <v>9219126.2029484492</v>
      </c>
      <c r="FE71" s="515"/>
      <c r="FF71" s="515"/>
      <c r="FG71" s="515"/>
      <c r="FH71" s="515"/>
      <c r="FI71" s="515"/>
      <c r="FJ71" s="515"/>
      <c r="FK71" s="515"/>
      <c r="FL71" s="515"/>
      <c r="FM71" s="515"/>
      <c r="FN71" s="515"/>
      <c r="FO71" s="516"/>
    </row>
    <row r="72" spans="1:171" s="198" customFormat="1" ht="23.25" customHeight="1" x14ac:dyDescent="0.2">
      <c r="A72" s="360" t="s">
        <v>310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1"/>
      <c r="AK72" s="361"/>
      <c r="AL72" s="361"/>
      <c r="AM72" s="361"/>
      <c r="AN72" s="361"/>
      <c r="AO72" s="491"/>
      <c r="AP72" s="491"/>
      <c r="AQ72" s="491"/>
      <c r="AR72" s="491"/>
      <c r="AS72" s="491"/>
      <c r="AT72" s="491"/>
      <c r="AU72" s="491"/>
      <c r="AV72" s="491"/>
      <c r="AW72" s="491"/>
      <c r="AX72" s="491"/>
      <c r="AY72" s="491"/>
      <c r="AZ72" s="491"/>
      <c r="BA72" s="491"/>
      <c r="BB72" s="514"/>
      <c r="BC72" s="515"/>
      <c r="BD72" s="515"/>
      <c r="BE72" s="515"/>
      <c r="BF72" s="515"/>
      <c r="BG72" s="515"/>
      <c r="BH72" s="515"/>
      <c r="BI72" s="515"/>
      <c r="BJ72" s="515"/>
      <c r="BK72" s="516"/>
      <c r="BL72" s="514">
        <v>0</v>
      </c>
      <c r="BM72" s="515"/>
      <c r="BN72" s="515"/>
      <c r="BO72" s="515"/>
      <c r="BP72" s="515"/>
      <c r="BQ72" s="515"/>
      <c r="BR72" s="515"/>
      <c r="BS72" s="515"/>
      <c r="BT72" s="515"/>
      <c r="BU72" s="515"/>
      <c r="BV72" s="515"/>
      <c r="BW72" s="516"/>
      <c r="BX72" s="514">
        <v>0</v>
      </c>
      <c r="BY72" s="515"/>
      <c r="BZ72" s="515"/>
      <c r="CA72" s="515"/>
      <c r="CB72" s="515"/>
      <c r="CC72" s="515"/>
      <c r="CD72" s="515"/>
      <c r="CE72" s="515"/>
      <c r="CF72" s="515"/>
      <c r="CG72" s="515"/>
      <c r="CH72" s="515"/>
      <c r="CI72" s="516"/>
      <c r="CJ72" s="514">
        <v>1442125.2751066668</v>
      </c>
      <c r="CK72" s="515"/>
      <c r="CL72" s="515"/>
      <c r="CM72" s="515"/>
      <c r="CN72" s="515"/>
      <c r="CO72" s="515"/>
      <c r="CP72" s="515"/>
      <c r="CQ72" s="515"/>
      <c r="CR72" s="515"/>
      <c r="CS72" s="515"/>
      <c r="CT72" s="515"/>
      <c r="CU72" s="516"/>
      <c r="CV72" s="514">
        <v>1502686.3261402668</v>
      </c>
      <c r="CW72" s="515"/>
      <c r="CX72" s="515"/>
      <c r="CY72" s="515"/>
      <c r="CZ72" s="515"/>
      <c r="DA72" s="515"/>
      <c r="DB72" s="515"/>
      <c r="DC72" s="515"/>
      <c r="DD72" s="515"/>
      <c r="DE72" s="515"/>
      <c r="DF72" s="515"/>
      <c r="DG72" s="516"/>
      <c r="DH72" s="514">
        <v>1565669.8192152111</v>
      </c>
      <c r="DI72" s="515"/>
      <c r="DJ72" s="515"/>
      <c r="DK72" s="515"/>
      <c r="DL72" s="515"/>
      <c r="DM72" s="515"/>
      <c r="DN72" s="515"/>
      <c r="DO72" s="515"/>
      <c r="DP72" s="515"/>
      <c r="DQ72" s="515"/>
      <c r="DR72" s="515"/>
      <c r="DS72" s="516"/>
      <c r="DT72" s="514">
        <v>1631172.6520131528</v>
      </c>
      <c r="DU72" s="515"/>
      <c r="DV72" s="515"/>
      <c r="DW72" s="515"/>
      <c r="DX72" s="515"/>
      <c r="DY72" s="515"/>
      <c r="DZ72" s="515"/>
      <c r="EA72" s="515"/>
      <c r="EB72" s="515"/>
      <c r="EC72" s="515"/>
      <c r="ED72" s="515"/>
      <c r="EE72" s="516"/>
      <c r="EF72" s="514">
        <v>1699295.5981230121</v>
      </c>
      <c r="EG72" s="515"/>
      <c r="EH72" s="515"/>
      <c r="EI72" s="515"/>
      <c r="EJ72" s="515"/>
      <c r="EK72" s="515"/>
      <c r="EL72" s="515"/>
      <c r="EM72" s="515"/>
      <c r="EN72" s="515"/>
      <c r="EO72" s="515"/>
      <c r="EP72" s="515"/>
      <c r="EQ72" s="516"/>
      <c r="ER72" s="514">
        <v>1770143.4620772661</v>
      </c>
      <c r="ES72" s="515"/>
      <c r="ET72" s="515"/>
      <c r="EU72" s="515"/>
      <c r="EV72" s="515"/>
      <c r="EW72" s="515"/>
      <c r="EX72" s="515"/>
      <c r="EY72" s="515"/>
      <c r="EZ72" s="515"/>
      <c r="FA72" s="515"/>
      <c r="FB72" s="515"/>
      <c r="FC72" s="516"/>
      <c r="FD72" s="514">
        <v>1843825.2405896899</v>
      </c>
      <c r="FE72" s="515"/>
      <c r="FF72" s="515"/>
      <c r="FG72" s="515"/>
      <c r="FH72" s="515"/>
      <c r="FI72" s="515"/>
      <c r="FJ72" s="515"/>
      <c r="FK72" s="515"/>
      <c r="FL72" s="515"/>
      <c r="FM72" s="515"/>
      <c r="FN72" s="515"/>
      <c r="FO72" s="516"/>
    </row>
    <row r="73" spans="1:171" s="458" customFormat="1" ht="24.75" customHeight="1" thickBot="1" x14ac:dyDescent="0.25">
      <c r="A73" s="324" t="s">
        <v>314</v>
      </c>
      <c r="B73" s="325"/>
      <c r="C73" s="325"/>
      <c r="D73" s="325"/>
      <c r="E73" s="325"/>
      <c r="F73" s="325"/>
      <c r="G73" s="325"/>
      <c r="H73" s="325"/>
      <c r="I73" s="325"/>
      <c r="J73" s="325"/>
      <c r="K73" s="325"/>
      <c r="L73" s="325"/>
      <c r="M73" s="325"/>
      <c r="N73" s="325"/>
      <c r="O73" s="325"/>
      <c r="P73" s="325"/>
      <c r="Q73" s="325"/>
      <c r="R73" s="325"/>
      <c r="S73" s="325"/>
      <c r="T73" s="325"/>
      <c r="U73" s="325"/>
      <c r="V73" s="325"/>
      <c r="W73" s="325"/>
      <c r="X73" s="325"/>
      <c r="Y73" s="325"/>
      <c r="Z73" s="325"/>
      <c r="AA73" s="325"/>
      <c r="AB73" s="325"/>
      <c r="AC73" s="325"/>
      <c r="AD73" s="325"/>
      <c r="AE73" s="325"/>
      <c r="AF73" s="325"/>
      <c r="AG73" s="325"/>
      <c r="AH73" s="325"/>
      <c r="AI73" s="325"/>
      <c r="AJ73" s="325"/>
      <c r="AK73" s="325"/>
      <c r="AL73" s="325"/>
      <c r="AM73" s="325"/>
      <c r="AN73" s="326"/>
      <c r="AO73" s="494"/>
      <c r="AP73" s="494"/>
      <c r="AQ73" s="494"/>
      <c r="AR73" s="494"/>
      <c r="AS73" s="494"/>
      <c r="AT73" s="494"/>
      <c r="AU73" s="494"/>
      <c r="AV73" s="494"/>
      <c r="AW73" s="494"/>
      <c r="AX73" s="494"/>
      <c r="AY73" s="494"/>
      <c r="AZ73" s="494"/>
      <c r="BA73" s="494"/>
      <c r="BB73" s="514"/>
      <c r="BC73" s="515"/>
      <c r="BD73" s="515"/>
      <c r="BE73" s="515"/>
      <c r="BF73" s="515"/>
      <c r="BG73" s="515"/>
      <c r="BH73" s="515"/>
      <c r="BI73" s="515"/>
      <c r="BJ73" s="515"/>
      <c r="BK73" s="516"/>
      <c r="BL73" s="514">
        <v>709924.20703745331</v>
      </c>
      <c r="BM73" s="515"/>
      <c r="BN73" s="515"/>
      <c r="BO73" s="515"/>
      <c r="BP73" s="515"/>
      <c r="BQ73" s="515"/>
      <c r="BR73" s="515"/>
      <c r="BS73" s="515"/>
      <c r="BT73" s="515"/>
      <c r="BU73" s="515"/>
      <c r="BV73" s="515"/>
      <c r="BW73" s="516"/>
      <c r="BX73" s="514">
        <v>2063900.1656292144</v>
      </c>
      <c r="BY73" s="515"/>
      <c r="BZ73" s="515"/>
      <c r="CA73" s="515"/>
      <c r="CB73" s="515"/>
      <c r="CC73" s="515"/>
      <c r="CD73" s="515"/>
      <c r="CE73" s="515"/>
      <c r="CF73" s="515"/>
      <c r="CG73" s="515"/>
      <c r="CH73" s="515"/>
      <c r="CI73" s="516"/>
      <c r="CJ73" s="514">
        <v>5768501.1004266674</v>
      </c>
      <c r="CK73" s="515"/>
      <c r="CL73" s="515"/>
      <c r="CM73" s="515"/>
      <c r="CN73" s="515"/>
      <c r="CO73" s="515"/>
      <c r="CP73" s="515"/>
      <c r="CQ73" s="515"/>
      <c r="CR73" s="515"/>
      <c r="CS73" s="515"/>
      <c r="CT73" s="515"/>
      <c r="CU73" s="516"/>
      <c r="CV73" s="514">
        <v>6010745.3045610674</v>
      </c>
      <c r="CW73" s="515"/>
      <c r="CX73" s="515"/>
      <c r="CY73" s="515"/>
      <c r="CZ73" s="515"/>
      <c r="DA73" s="515"/>
      <c r="DB73" s="515"/>
      <c r="DC73" s="515"/>
      <c r="DD73" s="515"/>
      <c r="DE73" s="515"/>
      <c r="DF73" s="515"/>
      <c r="DG73" s="516"/>
      <c r="DH73" s="514">
        <v>6262679.2768608434</v>
      </c>
      <c r="DI73" s="515"/>
      <c r="DJ73" s="515"/>
      <c r="DK73" s="515"/>
      <c r="DL73" s="515"/>
      <c r="DM73" s="515"/>
      <c r="DN73" s="515"/>
      <c r="DO73" s="515"/>
      <c r="DP73" s="515"/>
      <c r="DQ73" s="515"/>
      <c r="DR73" s="515"/>
      <c r="DS73" s="516"/>
      <c r="DT73" s="514">
        <v>6524690.6080526104</v>
      </c>
      <c r="DU73" s="515"/>
      <c r="DV73" s="515"/>
      <c r="DW73" s="515"/>
      <c r="DX73" s="515"/>
      <c r="DY73" s="515"/>
      <c r="DZ73" s="515"/>
      <c r="EA73" s="515"/>
      <c r="EB73" s="515"/>
      <c r="EC73" s="515"/>
      <c r="ED73" s="515"/>
      <c r="EE73" s="516"/>
      <c r="EF73" s="514">
        <v>6797182.3924920484</v>
      </c>
      <c r="EG73" s="515"/>
      <c r="EH73" s="515"/>
      <c r="EI73" s="515"/>
      <c r="EJ73" s="515"/>
      <c r="EK73" s="515"/>
      <c r="EL73" s="515"/>
      <c r="EM73" s="515"/>
      <c r="EN73" s="515"/>
      <c r="EO73" s="515"/>
      <c r="EP73" s="515"/>
      <c r="EQ73" s="516"/>
      <c r="ER73" s="514">
        <v>7080573.8483090643</v>
      </c>
      <c r="ES73" s="515"/>
      <c r="ET73" s="515"/>
      <c r="EU73" s="515"/>
      <c r="EV73" s="515"/>
      <c r="EW73" s="515"/>
      <c r="EX73" s="515"/>
      <c r="EY73" s="515"/>
      <c r="EZ73" s="515"/>
      <c r="FA73" s="515"/>
      <c r="FB73" s="515"/>
      <c r="FC73" s="516"/>
      <c r="FD73" s="514">
        <v>7375300.9623587597</v>
      </c>
      <c r="FE73" s="515"/>
      <c r="FF73" s="515"/>
      <c r="FG73" s="515"/>
      <c r="FH73" s="515"/>
      <c r="FI73" s="515"/>
      <c r="FJ73" s="515"/>
      <c r="FK73" s="515"/>
      <c r="FL73" s="515"/>
      <c r="FM73" s="515"/>
      <c r="FN73" s="515"/>
      <c r="FO73" s="516"/>
    </row>
    <row r="74" spans="1:171" ht="3" customHeight="1" thickBot="1" x14ac:dyDescent="0.25">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c r="AA74" s="199"/>
      <c r="AB74" s="199"/>
      <c r="AC74" s="199"/>
      <c r="AD74" s="199"/>
      <c r="AE74" s="199"/>
      <c r="AF74" s="199"/>
      <c r="AG74" s="199"/>
      <c r="AH74" s="199"/>
      <c r="AI74" s="199"/>
      <c r="AJ74" s="199"/>
      <c r="AK74" s="199"/>
      <c r="AL74" s="199"/>
      <c r="AM74" s="199"/>
      <c r="AN74" s="199"/>
      <c r="AO74" s="199"/>
      <c r="AP74" s="199"/>
      <c r="AQ74" s="199"/>
      <c r="AR74" s="199"/>
      <c r="AS74" s="199"/>
      <c r="AT74" s="199"/>
      <c r="AU74" s="199"/>
      <c r="AV74" s="199"/>
      <c r="AW74" s="199"/>
      <c r="AX74" s="199"/>
      <c r="AY74" s="199"/>
      <c r="AZ74" s="199"/>
      <c r="BA74" s="199"/>
    </row>
    <row r="75" spans="1:171" s="523" customFormat="1" ht="7.5" customHeight="1" x14ac:dyDescent="0.2">
      <c r="A75" s="316" t="s">
        <v>313</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7"/>
      <c r="AK75" s="317"/>
      <c r="AL75" s="317"/>
      <c r="AM75" s="317"/>
      <c r="AN75" s="318"/>
      <c r="AO75" s="517"/>
      <c r="AP75" s="518"/>
      <c r="AQ75" s="518"/>
      <c r="AR75" s="518"/>
      <c r="AS75" s="518"/>
      <c r="AT75" s="518"/>
      <c r="AU75" s="518"/>
      <c r="AV75" s="518"/>
      <c r="AW75" s="518"/>
      <c r="AX75" s="518"/>
      <c r="AY75" s="518"/>
      <c r="AZ75" s="518"/>
      <c r="BA75" s="519"/>
      <c r="BB75" s="520"/>
      <c r="BC75" s="521"/>
      <c r="BD75" s="521"/>
      <c r="BE75" s="521"/>
      <c r="BF75" s="521"/>
      <c r="BG75" s="521"/>
      <c r="BH75" s="521"/>
      <c r="BI75" s="521"/>
      <c r="BJ75" s="521"/>
      <c r="BK75" s="522"/>
      <c r="BL75" s="520">
        <v>844678.66578411986</v>
      </c>
      <c r="BM75" s="521"/>
      <c r="BN75" s="521"/>
      <c r="BO75" s="521"/>
      <c r="BP75" s="521"/>
      <c r="BQ75" s="521"/>
      <c r="BR75" s="521"/>
      <c r="BS75" s="521"/>
      <c r="BT75" s="521"/>
      <c r="BU75" s="521"/>
      <c r="BV75" s="521"/>
      <c r="BW75" s="522"/>
      <c r="BX75" s="520">
        <v>2222939.6482158811</v>
      </c>
      <c r="BY75" s="521"/>
      <c r="BZ75" s="521"/>
      <c r="CA75" s="521"/>
      <c r="CB75" s="521"/>
      <c r="CC75" s="521"/>
      <c r="CD75" s="521"/>
      <c r="CE75" s="521"/>
      <c r="CF75" s="521"/>
      <c r="CG75" s="521"/>
      <c r="CH75" s="521"/>
      <c r="CI75" s="522"/>
      <c r="CJ75" s="520">
        <v>5934841.299936411</v>
      </c>
      <c r="CK75" s="521"/>
      <c r="CL75" s="521"/>
      <c r="CM75" s="521"/>
      <c r="CN75" s="521"/>
      <c r="CO75" s="521"/>
      <c r="CP75" s="521"/>
      <c r="CQ75" s="521"/>
      <c r="CR75" s="521"/>
      <c r="CS75" s="521"/>
      <c r="CT75" s="521"/>
      <c r="CU75" s="522"/>
      <c r="CV75" s="520">
        <v>6184386.2209938876</v>
      </c>
      <c r="CW75" s="521"/>
      <c r="CX75" s="521"/>
      <c r="CY75" s="521"/>
      <c r="CZ75" s="521"/>
      <c r="DA75" s="521"/>
      <c r="DB75" s="521"/>
      <c r="DC75" s="521"/>
      <c r="DD75" s="521"/>
      <c r="DE75" s="521"/>
      <c r="DF75" s="521"/>
      <c r="DG75" s="522"/>
      <c r="DH75" s="520">
        <v>6443620.9102167403</v>
      </c>
      <c r="DI75" s="521"/>
      <c r="DJ75" s="521"/>
      <c r="DK75" s="521"/>
      <c r="DL75" s="521"/>
      <c r="DM75" s="521"/>
      <c r="DN75" s="521"/>
      <c r="DO75" s="521"/>
      <c r="DP75" s="521"/>
      <c r="DQ75" s="521"/>
      <c r="DR75" s="521"/>
      <c r="DS75" s="522"/>
      <c r="DT75" s="520">
        <v>6712932.958331584</v>
      </c>
      <c r="DU75" s="521"/>
      <c r="DV75" s="521"/>
      <c r="DW75" s="521"/>
      <c r="DX75" s="521"/>
      <c r="DY75" s="521"/>
      <c r="DZ75" s="521"/>
      <c r="EA75" s="521"/>
      <c r="EB75" s="521"/>
      <c r="EC75" s="521"/>
      <c r="ED75" s="521"/>
      <c r="EE75" s="522"/>
      <c r="EF75" s="520">
        <v>6992725.4596941005</v>
      </c>
      <c r="EG75" s="521"/>
      <c r="EH75" s="521"/>
      <c r="EI75" s="521"/>
      <c r="EJ75" s="521"/>
      <c r="EK75" s="521"/>
      <c r="EL75" s="521"/>
      <c r="EM75" s="521"/>
      <c r="EN75" s="521"/>
      <c r="EO75" s="521"/>
      <c r="EP75" s="521"/>
      <c r="EQ75" s="522"/>
      <c r="ER75" s="520">
        <v>7283417.632434193</v>
      </c>
      <c r="ES75" s="521"/>
      <c r="ET75" s="521"/>
      <c r="EU75" s="521"/>
      <c r="EV75" s="521"/>
      <c r="EW75" s="521"/>
      <c r="EX75" s="521"/>
      <c r="EY75" s="521"/>
      <c r="EZ75" s="521"/>
      <c r="FA75" s="521"/>
      <c r="FB75" s="521"/>
      <c r="FC75" s="522"/>
      <c r="FD75" s="520">
        <v>7585445.4634069651</v>
      </c>
      <c r="FE75" s="521"/>
      <c r="FF75" s="521"/>
      <c r="FG75" s="521"/>
      <c r="FH75" s="521"/>
      <c r="FI75" s="521"/>
      <c r="FJ75" s="521"/>
      <c r="FK75" s="521"/>
      <c r="FL75" s="521"/>
      <c r="FM75" s="521"/>
      <c r="FN75" s="521"/>
      <c r="FO75" s="522"/>
    </row>
    <row r="76" spans="1:171" s="523" customFormat="1" ht="10.5" customHeight="1" x14ac:dyDescent="0.2">
      <c r="A76" s="319"/>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0"/>
      <c r="AL76" s="320"/>
      <c r="AM76" s="320"/>
      <c r="AN76" s="321"/>
      <c r="AO76" s="524"/>
      <c r="AP76" s="525"/>
      <c r="AQ76" s="525"/>
      <c r="AR76" s="525"/>
      <c r="AS76" s="525"/>
      <c r="AT76" s="525"/>
      <c r="AU76" s="525"/>
      <c r="AV76" s="525"/>
      <c r="AW76" s="525"/>
      <c r="AX76" s="525"/>
      <c r="AY76" s="525"/>
      <c r="AZ76" s="525"/>
      <c r="BA76" s="526"/>
      <c r="BB76" s="508"/>
      <c r="BC76" s="509"/>
      <c r="BD76" s="509"/>
      <c r="BE76" s="509"/>
      <c r="BF76" s="509"/>
      <c r="BG76" s="509"/>
      <c r="BH76" s="509"/>
      <c r="BI76" s="509"/>
      <c r="BJ76" s="509"/>
      <c r="BK76" s="510"/>
      <c r="BL76" s="508"/>
      <c r="BM76" s="509"/>
      <c r="BN76" s="509"/>
      <c r="BO76" s="509"/>
      <c r="BP76" s="509"/>
      <c r="BQ76" s="509"/>
      <c r="BR76" s="509"/>
      <c r="BS76" s="509"/>
      <c r="BT76" s="509"/>
      <c r="BU76" s="509"/>
      <c r="BV76" s="509"/>
      <c r="BW76" s="510"/>
      <c r="BX76" s="508"/>
      <c r="BY76" s="509"/>
      <c r="BZ76" s="509"/>
      <c r="CA76" s="509"/>
      <c r="CB76" s="509"/>
      <c r="CC76" s="509"/>
      <c r="CD76" s="509"/>
      <c r="CE76" s="509"/>
      <c r="CF76" s="509"/>
      <c r="CG76" s="509"/>
      <c r="CH76" s="509"/>
      <c r="CI76" s="510"/>
      <c r="CJ76" s="508"/>
      <c r="CK76" s="509"/>
      <c r="CL76" s="509"/>
      <c r="CM76" s="509"/>
      <c r="CN76" s="509"/>
      <c r="CO76" s="509"/>
      <c r="CP76" s="509"/>
      <c r="CQ76" s="509"/>
      <c r="CR76" s="509"/>
      <c r="CS76" s="509"/>
      <c r="CT76" s="509"/>
      <c r="CU76" s="510"/>
      <c r="CV76" s="508"/>
      <c r="CW76" s="509"/>
      <c r="CX76" s="509"/>
      <c r="CY76" s="509"/>
      <c r="CZ76" s="509"/>
      <c r="DA76" s="509"/>
      <c r="DB76" s="509"/>
      <c r="DC76" s="509"/>
      <c r="DD76" s="509"/>
      <c r="DE76" s="509"/>
      <c r="DF76" s="509"/>
      <c r="DG76" s="510"/>
      <c r="DH76" s="508"/>
      <c r="DI76" s="509"/>
      <c r="DJ76" s="509"/>
      <c r="DK76" s="509"/>
      <c r="DL76" s="509"/>
      <c r="DM76" s="509"/>
      <c r="DN76" s="509"/>
      <c r="DO76" s="509"/>
      <c r="DP76" s="509"/>
      <c r="DQ76" s="509"/>
      <c r="DR76" s="509"/>
      <c r="DS76" s="510"/>
      <c r="DT76" s="508"/>
      <c r="DU76" s="509"/>
      <c r="DV76" s="509"/>
      <c r="DW76" s="509"/>
      <c r="DX76" s="509"/>
      <c r="DY76" s="509"/>
      <c r="DZ76" s="509"/>
      <c r="EA76" s="509"/>
      <c r="EB76" s="509"/>
      <c r="EC76" s="509"/>
      <c r="ED76" s="509"/>
      <c r="EE76" s="510"/>
      <c r="EF76" s="508"/>
      <c r="EG76" s="509"/>
      <c r="EH76" s="509"/>
      <c r="EI76" s="509"/>
      <c r="EJ76" s="509"/>
      <c r="EK76" s="509"/>
      <c r="EL76" s="509"/>
      <c r="EM76" s="509"/>
      <c r="EN76" s="509"/>
      <c r="EO76" s="509"/>
      <c r="EP76" s="509"/>
      <c r="EQ76" s="510"/>
      <c r="ER76" s="508"/>
      <c r="ES76" s="509"/>
      <c r="ET76" s="509"/>
      <c r="EU76" s="509"/>
      <c r="EV76" s="509"/>
      <c r="EW76" s="509"/>
      <c r="EX76" s="509"/>
      <c r="EY76" s="509"/>
      <c r="EZ76" s="509"/>
      <c r="FA76" s="509"/>
      <c r="FB76" s="509"/>
      <c r="FC76" s="510"/>
      <c r="FD76" s="508"/>
      <c r="FE76" s="509"/>
      <c r="FF76" s="509"/>
      <c r="FG76" s="509"/>
      <c r="FH76" s="509"/>
      <c r="FI76" s="509"/>
      <c r="FJ76" s="509"/>
      <c r="FK76" s="509"/>
      <c r="FL76" s="509"/>
      <c r="FM76" s="509"/>
      <c r="FN76" s="509"/>
      <c r="FO76" s="510"/>
    </row>
    <row r="77" spans="1:171" s="527" customFormat="1" ht="8.4499999999999993" customHeight="1" x14ac:dyDescent="0.2">
      <c r="A77" s="329" t="s">
        <v>544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0"/>
      <c r="AL77" s="330"/>
      <c r="AM77" s="330"/>
      <c r="AN77" s="331"/>
      <c r="AO77" s="501"/>
      <c r="AP77" s="502"/>
      <c r="AQ77" s="502"/>
      <c r="AR77" s="502"/>
      <c r="AS77" s="502"/>
      <c r="AT77" s="502"/>
      <c r="AU77" s="502"/>
      <c r="AV77" s="502"/>
      <c r="AW77" s="502"/>
      <c r="AX77" s="502"/>
      <c r="AY77" s="502"/>
      <c r="AZ77" s="502"/>
      <c r="BA77" s="503"/>
      <c r="BB77" s="504"/>
      <c r="BC77" s="505"/>
      <c r="BD77" s="505"/>
      <c r="BE77" s="505"/>
      <c r="BF77" s="505"/>
      <c r="BG77" s="505"/>
      <c r="BH77" s="505"/>
      <c r="BI77" s="505"/>
      <c r="BJ77" s="505"/>
      <c r="BK77" s="506"/>
      <c r="BL77" s="504">
        <v>709924.20703745331</v>
      </c>
      <c r="BM77" s="505"/>
      <c r="BN77" s="505"/>
      <c r="BO77" s="505"/>
      <c r="BP77" s="505"/>
      <c r="BQ77" s="505"/>
      <c r="BR77" s="505"/>
      <c r="BS77" s="505"/>
      <c r="BT77" s="505"/>
      <c r="BU77" s="505"/>
      <c r="BV77" s="505"/>
      <c r="BW77" s="506"/>
      <c r="BX77" s="504">
        <v>2063900.1656292144</v>
      </c>
      <c r="BY77" s="505"/>
      <c r="BZ77" s="505"/>
      <c r="CA77" s="505"/>
      <c r="CB77" s="505"/>
      <c r="CC77" s="505"/>
      <c r="CD77" s="505"/>
      <c r="CE77" s="505"/>
      <c r="CF77" s="505"/>
      <c r="CG77" s="505"/>
      <c r="CH77" s="505"/>
      <c r="CI77" s="506"/>
      <c r="CJ77" s="504">
        <v>7210626.375533334</v>
      </c>
      <c r="CK77" s="505"/>
      <c r="CL77" s="505"/>
      <c r="CM77" s="505"/>
      <c r="CN77" s="505"/>
      <c r="CO77" s="505"/>
      <c r="CP77" s="505"/>
      <c r="CQ77" s="505"/>
      <c r="CR77" s="505"/>
      <c r="CS77" s="505"/>
      <c r="CT77" s="505"/>
      <c r="CU77" s="506"/>
      <c r="CV77" s="504">
        <v>7513431.6307013342</v>
      </c>
      <c r="CW77" s="505"/>
      <c r="CX77" s="505"/>
      <c r="CY77" s="505"/>
      <c r="CZ77" s="505"/>
      <c r="DA77" s="505"/>
      <c r="DB77" s="505"/>
      <c r="DC77" s="505"/>
      <c r="DD77" s="505"/>
      <c r="DE77" s="505"/>
      <c r="DF77" s="505"/>
      <c r="DG77" s="506"/>
      <c r="DH77" s="504">
        <v>7828349.0960760545</v>
      </c>
      <c r="DI77" s="505"/>
      <c r="DJ77" s="505"/>
      <c r="DK77" s="505"/>
      <c r="DL77" s="505"/>
      <c r="DM77" s="505"/>
      <c r="DN77" s="505"/>
      <c r="DO77" s="505"/>
      <c r="DP77" s="505"/>
      <c r="DQ77" s="505"/>
      <c r="DR77" s="505"/>
      <c r="DS77" s="506"/>
      <c r="DT77" s="504">
        <v>8155863.2600657633</v>
      </c>
      <c r="DU77" s="505"/>
      <c r="DV77" s="505"/>
      <c r="DW77" s="505"/>
      <c r="DX77" s="505"/>
      <c r="DY77" s="505"/>
      <c r="DZ77" s="505"/>
      <c r="EA77" s="505"/>
      <c r="EB77" s="505"/>
      <c r="EC77" s="505"/>
      <c r="ED77" s="505"/>
      <c r="EE77" s="506"/>
      <c r="EF77" s="504">
        <v>8496477.9906150606</v>
      </c>
      <c r="EG77" s="505"/>
      <c r="EH77" s="505"/>
      <c r="EI77" s="505"/>
      <c r="EJ77" s="505"/>
      <c r="EK77" s="505"/>
      <c r="EL77" s="505"/>
      <c r="EM77" s="505"/>
      <c r="EN77" s="505"/>
      <c r="EO77" s="505"/>
      <c r="EP77" s="505"/>
      <c r="EQ77" s="506"/>
      <c r="ER77" s="504">
        <v>8850717.3103863299</v>
      </c>
      <c r="ES77" s="505"/>
      <c r="ET77" s="505"/>
      <c r="EU77" s="505"/>
      <c r="EV77" s="505"/>
      <c r="EW77" s="505"/>
      <c r="EX77" s="505"/>
      <c r="EY77" s="505"/>
      <c r="EZ77" s="505"/>
      <c r="FA77" s="505"/>
      <c r="FB77" s="505"/>
      <c r="FC77" s="506"/>
      <c r="FD77" s="504">
        <v>9219126.2029484492</v>
      </c>
      <c r="FE77" s="505"/>
      <c r="FF77" s="505"/>
      <c r="FG77" s="505"/>
      <c r="FH77" s="505"/>
      <c r="FI77" s="505"/>
      <c r="FJ77" s="505"/>
      <c r="FK77" s="505"/>
      <c r="FL77" s="505"/>
      <c r="FM77" s="505"/>
      <c r="FN77" s="505"/>
      <c r="FO77" s="506"/>
    </row>
    <row r="78" spans="1:171" s="527" customFormat="1" ht="8.4499999999999993" customHeight="1" x14ac:dyDescent="0.2">
      <c r="A78" s="310" t="s">
        <v>545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1"/>
      <c r="AL78" s="311"/>
      <c r="AM78" s="311"/>
      <c r="AN78" s="312"/>
      <c r="AO78" s="487"/>
      <c r="AP78" s="488"/>
      <c r="AQ78" s="488"/>
      <c r="AR78" s="488"/>
      <c r="AS78" s="488"/>
      <c r="AT78" s="488"/>
      <c r="AU78" s="488"/>
      <c r="AV78" s="488"/>
      <c r="AW78" s="488"/>
      <c r="AX78" s="488"/>
      <c r="AY78" s="488"/>
      <c r="AZ78" s="488"/>
      <c r="BA78" s="489"/>
      <c r="BB78" s="508"/>
      <c r="BC78" s="509"/>
      <c r="BD78" s="509"/>
      <c r="BE78" s="509"/>
      <c r="BF78" s="509"/>
      <c r="BG78" s="509"/>
      <c r="BH78" s="509"/>
      <c r="BI78" s="509"/>
      <c r="BJ78" s="509"/>
      <c r="BK78" s="510"/>
      <c r="BL78" s="508">
        <v>0</v>
      </c>
      <c r="BM78" s="509"/>
      <c r="BN78" s="509"/>
      <c r="BO78" s="509"/>
      <c r="BP78" s="509"/>
      <c r="BQ78" s="509"/>
      <c r="BR78" s="509"/>
      <c r="BS78" s="509"/>
      <c r="BT78" s="509"/>
      <c r="BU78" s="509"/>
      <c r="BV78" s="509"/>
      <c r="BW78" s="510"/>
      <c r="BX78" s="508">
        <v>0</v>
      </c>
      <c r="BY78" s="509"/>
      <c r="BZ78" s="509"/>
      <c r="CA78" s="509"/>
      <c r="CB78" s="509"/>
      <c r="CC78" s="509"/>
      <c r="CD78" s="509"/>
      <c r="CE78" s="509"/>
      <c r="CF78" s="509"/>
      <c r="CG78" s="509"/>
      <c r="CH78" s="509"/>
      <c r="CI78" s="510"/>
      <c r="CJ78" s="508">
        <v>0</v>
      </c>
      <c r="CK78" s="509"/>
      <c r="CL78" s="509"/>
      <c r="CM78" s="509"/>
      <c r="CN78" s="509"/>
      <c r="CO78" s="509"/>
      <c r="CP78" s="509"/>
      <c r="CQ78" s="509"/>
      <c r="CR78" s="509"/>
      <c r="CS78" s="509"/>
      <c r="CT78" s="509"/>
      <c r="CU78" s="510"/>
      <c r="CV78" s="508">
        <v>0</v>
      </c>
      <c r="CW78" s="509"/>
      <c r="CX78" s="509"/>
      <c r="CY78" s="509"/>
      <c r="CZ78" s="509"/>
      <c r="DA78" s="509"/>
      <c r="DB78" s="509"/>
      <c r="DC78" s="509"/>
      <c r="DD78" s="509"/>
      <c r="DE78" s="509"/>
      <c r="DF78" s="509"/>
      <c r="DG78" s="510"/>
      <c r="DH78" s="508">
        <v>0</v>
      </c>
      <c r="DI78" s="509"/>
      <c r="DJ78" s="509"/>
      <c r="DK78" s="509"/>
      <c r="DL78" s="509"/>
      <c r="DM78" s="509"/>
      <c r="DN78" s="509"/>
      <c r="DO78" s="509"/>
      <c r="DP78" s="509"/>
      <c r="DQ78" s="509"/>
      <c r="DR78" s="509"/>
      <c r="DS78" s="510"/>
      <c r="DT78" s="508">
        <v>0</v>
      </c>
      <c r="DU78" s="509"/>
      <c r="DV78" s="509"/>
      <c r="DW78" s="509"/>
      <c r="DX78" s="509"/>
      <c r="DY78" s="509"/>
      <c r="DZ78" s="509"/>
      <c r="EA78" s="509"/>
      <c r="EB78" s="509"/>
      <c r="EC78" s="509"/>
      <c r="ED78" s="509"/>
      <c r="EE78" s="510"/>
      <c r="EF78" s="508">
        <v>0</v>
      </c>
      <c r="EG78" s="509"/>
      <c r="EH78" s="509"/>
      <c r="EI78" s="509"/>
      <c r="EJ78" s="509"/>
      <c r="EK78" s="509"/>
      <c r="EL78" s="509"/>
      <c r="EM78" s="509"/>
      <c r="EN78" s="509"/>
      <c r="EO78" s="509"/>
      <c r="EP78" s="509"/>
      <c r="EQ78" s="510"/>
      <c r="ER78" s="508">
        <v>0</v>
      </c>
      <c r="ES78" s="509"/>
      <c r="ET78" s="509"/>
      <c r="EU78" s="509"/>
      <c r="EV78" s="509"/>
      <c r="EW78" s="509"/>
      <c r="EX78" s="509"/>
      <c r="EY78" s="509"/>
      <c r="EZ78" s="509"/>
      <c r="FA78" s="509"/>
      <c r="FB78" s="509"/>
      <c r="FC78" s="510"/>
      <c r="FD78" s="508">
        <v>0</v>
      </c>
      <c r="FE78" s="509"/>
      <c r="FF78" s="509"/>
      <c r="FG78" s="509"/>
      <c r="FH78" s="509"/>
      <c r="FI78" s="509"/>
      <c r="FJ78" s="509"/>
      <c r="FK78" s="509"/>
      <c r="FL78" s="509"/>
      <c r="FM78" s="509"/>
      <c r="FN78" s="509"/>
      <c r="FO78" s="510"/>
    </row>
    <row r="79" spans="1:171" s="523" customFormat="1" ht="9.1999999999999993" customHeight="1" x14ac:dyDescent="0.2">
      <c r="A79" s="322" t="s">
        <v>312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3"/>
      <c r="AL79" s="323"/>
      <c r="AM79" s="323"/>
      <c r="AN79" s="323"/>
      <c r="AO79" s="491"/>
      <c r="AP79" s="491"/>
      <c r="AQ79" s="491"/>
      <c r="AR79" s="491"/>
      <c r="AS79" s="491"/>
      <c r="AT79" s="491"/>
      <c r="AU79" s="491"/>
      <c r="AV79" s="491"/>
      <c r="AW79" s="491"/>
      <c r="AX79" s="491"/>
      <c r="AY79" s="491"/>
      <c r="AZ79" s="491"/>
      <c r="BA79" s="491"/>
      <c r="BB79" s="528"/>
      <c r="BC79" s="528"/>
      <c r="BD79" s="528"/>
      <c r="BE79" s="528"/>
      <c r="BF79" s="528"/>
      <c r="BG79" s="528"/>
      <c r="BH79" s="528"/>
      <c r="BI79" s="528"/>
      <c r="BJ79" s="528"/>
      <c r="BK79" s="528"/>
      <c r="BL79" s="528">
        <v>359505.00366666663</v>
      </c>
      <c r="BM79" s="528"/>
      <c r="BN79" s="528"/>
      <c r="BO79" s="528"/>
      <c r="BP79" s="528"/>
      <c r="BQ79" s="528"/>
      <c r="BR79" s="528"/>
      <c r="BS79" s="528"/>
      <c r="BT79" s="528"/>
      <c r="BU79" s="528"/>
      <c r="BV79" s="528"/>
      <c r="BW79" s="528"/>
      <c r="BX79" s="528">
        <v>359505.00366666663</v>
      </c>
      <c r="BY79" s="528"/>
      <c r="BZ79" s="528"/>
      <c r="CA79" s="528"/>
      <c r="CB79" s="528"/>
      <c r="CC79" s="528"/>
      <c r="CD79" s="528"/>
      <c r="CE79" s="528"/>
      <c r="CF79" s="528"/>
      <c r="CG79" s="528"/>
      <c r="CH79" s="528"/>
      <c r="CI79" s="528"/>
      <c r="CJ79" s="528">
        <v>359505.00366666663</v>
      </c>
      <c r="CK79" s="528"/>
      <c r="CL79" s="528"/>
      <c r="CM79" s="528"/>
      <c r="CN79" s="528"/>
      <c r="CO79" s="528"/>
      <c r="CP79" s="528"/>
      <c r="CQ79" s="528"/>
      <c r="CR79" s="528"/>
      <c r="CS79" s="528"/>
      <c r="CT79" s="528"/>
      <c r="CU79" s="528"/>
      <c r="CV79" s="528">
        <v>359505.00366666663</v>
      </c>
      <c r="CW79" s="528"/>
      <c r="CX79" s="528"/>
      <c r="CY79" s="528"/>
      <c r="CZ79" s="528"/>
      <c r="DA79" s="528"/>
      <c r="DB79" s="528"/>
      <c r="DC79" s="528"/>
      <c r="DD79" s="528"/>
      <c r="DE79" s="528"/>
      <c r="DF79" s="528"/>
      <c r="DG79" s="528"/>
      <c r="DH79" s="528">
        <v>359505.00366666663</v>
      </c>
      <c r="DI79" s="528"/>
      <c r="DJ79" s="528"/>
      <c r="DK79" s="528"/>
      <c r="DL79" s="528"/>
      <c r="DM79" s="528"/>
      <c r="DN79" s="528"/>
      <c r="DO79" s="528"/>
      <c r="DP79" s="528"/>
      <c r="DQ79" s="528"/>
      <c r="DR79" s="528"/>
      <c r="DS79" s="528"/>
      <c r="DT79" s="528">
        <v>359505.00366666663</v>
      </c>
      <c r="DU79" s="528"/>
      <c r="DV79" s="528"/>
      <c r="DW79" s="528"/>
      <c r="DX79" s="528"/>
      <c r="DY79" s="528"/>
      <c r="DZ79" s="528"/>
      <c r="EA79" s="528"/>
      <c r="EB79" s="528"/>
      <c r="EC79" s="528"/>
      <c r="ED79" s="528"/>
      <c r="EE79" s="528"/>
      <c r="EF79" s="528">
        <v>359505.00366666663</v>
      </c>
      <c r="EG79" s="528"/>
      <c r="EH79" s="528"/>
      <c r="EI79" s="528"/>
      <c r="EJ79" s="528"/>
      <c r="EK79" s="528"/>
      <c r="EL79" s="528"/>
      <c r="EM79" s="528"/>
      <c r="EN79" s="528"/>
      <c r="EO79" s="528"/>
      <c r="EP79" s="528"/>
      <c r="EQ79" s="528"/>
      <c r="ER79" s="528">
        <v>359505.00366666663</v>
      </c>
      <c r="ES79" s="528"/>
      <c r="ET79" s="528"/>
      <c r="EU79" s="528"/>
      <c r="EV79" s="528"/>
      <c r="EW79" s="528"/>
      <c r="EX79" s="528"/>
      <c r="EY79" s="528"/>
      <c r="EZ79" s="528"/>
      <c r="FA79" s="528"/>
      <c r="FB79" s="528"/>
      <c r="FC79" s="528"/>
      <c r="FD79" s="528">
        <v>359505.00366666663</v>
      </c>
      <c r="FE79" s="528"/>
      <c r="FF79" s="528"/>
      <c r="FG79" s="528"/>
      <c r="FH79" s="528"/>
      <c r="FI79" s="528"/>
      <c r="FJ79" s="528"/>
      <c r="FK79" s="528"/>
      <c r="FL79" s="528"/>
      <c r="FM79" s="528"/>
      <c r="FN79" s="528"/>
      <c r="FO79" s="528"/>
    </row>
    <row r="80" spans="1:171" s="523" customFormat="1" ht="9.1999999999999993" customHeight="1" x14ac:dyDescent="0.2">
      <c r="A80" s="322" t="s">
        <v>311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3"/>
      <c r="AL80" s="323"/>
      <c r="AM80" s="323"/>
      <c r="AN80" s="323"/>
      <c r="AO80" s="491"/>
      <c r="AP80" s="491"/>
      <c r="AQ80" s="491"/>
      <c r="AR80" s="491"/>
      <c r="AS80" s="491"/>
      <c r="AT80" s="491"/>
      <c r="AU80" s="491"/>
      <c r="AV80" s="491"/>
      <c r="AW80" s="491"/>
      <c r="AX80" s="491"/>
      <c r="AY80" s="491"/>
      <c r="AZ80" s="491"/>
      <c r="BA80" s="491"/>
      <c r="BB80" s="529"/>
      <c r="BC80" s="529"/>
      <c r="BD80" s="529"/>
      <c r="BE80" s="529"/>
      <c r="BF80" s="529"/>
      <c r="BG80" s="529"/>
      <c r="BH80" s="529"/>
      <c r="BI80" s="529"/>
      <c r="BJ80" s="529"/>
      <c r="BK80" s="529"/>
      <c r="BL80" s="529">
        <v>0</v>
      </c>
      <c r="BM80" s="529"/>
      <c r="BN80" s="529"/>
      <c r="BO80" s="529"/>
      <c r="BP80" s="529"/>
      <c r="BQ80" s="529"/>
      <c r="BR80" s="529"/>
      <c r="BS80" s="529"/>
      <c r="BT80" s="529"/>
      <c r="BU80" s="529"/>
      <c r="BV80" s="529"/>
      <c r="BW80" s="529"/>
      <c r="BX80" s="529">
        <v>0</v>
      </c>
      <c r="BY80" s="529"/>
      <c r="BZ80" s="529"/>
      <c r="CA80" s="529"/>
      <c r="CB80" s="529"/>
      <c r="CC80" s="529"/>
      <c r="CD80" s="529"/>
      <c r="CE80" s="529"/>
      <c r="CF80" s="529"/>
      <c r="CG80" s="529"/>
      <c r="CH80" s="529"/>
      <c r="CI80" s="529"/>
      <c r="CJ80" s="529">
        <v>0</v>
      </c>
      <c r="CK80" s="529"/>
      <c r="CL80" s="529"/>
      <c r="CM80" s="529"/>
      <c r="CN80" s="529"/>
      <c r="CO80" s="529"/>
      <c r="CP80" s="529"/>
      <c r="CQ80" s="529"/>
      <c r="CR80" s="529"/>
      <c r="CS80" s="529"/>
      <c r="CT80" s="529"/>
      <c r="CU80" s="529"/>
      <c r="CV80" s="529">
        <v>0</v>
      </c>
      <c r="CW80" s="529"/>
      <c r="CX80" s="529"/>
      <c r="CY80" s="529"/>
      <c r="CZ80" s="529"/>
      <c r="DA80" s="529"/>
      <c r="DB80" s="529"/>
      <c r="DC80" s="529"/>
      <c r="DD80" s="529"/>
      <c r="DE80" s="529"/>
      <c r="DF80" s="529"/>
      <c r="DG80" s="529"/>
      <c r="DH80" s="529">
        <v>0</v>
      </c>
      <c r="DI80" s="529"/>
      <c r="DJ80" s="529"/>
      <c r="DK80" s="529"/>
      <c r="DL80" s="529"/>
      <c r="DM80" s="529"/>
      <c r="DN80" s="529"/>
      <c r="DO80" s="529"/>
      <c r="DP80" s="529"/>
      <c r="DQ80" s="529"/>
      <c r="DR80" s="529"/>
      <c r="DS80" s="529"/>
      <c r="DT80" s="529">
        <v>0</v>
      </c>
      <c r="DU80" s="529"/>
      <c r="DV80" s="529"/>
      <c r="DW80" s="529"/>
      <c r="DX80" s="529"/>
      <c r="DY80" s="529"/>
      <c r="DZ80" s="529"/>
      <c r="EA80" s="529"/>
      <c r="EB80" s="529"/>
      <c r="EC80" s="529"/>
      <c r="ED80" s="529"/>
      <c r="EE80" s="529"/>
      <c r="EF80" s="529">
        <v>0</v>
      </c>
      <c r="EG80" s="529"/>
      <c r="EH80" s="529"/>
      <c r="EI80" s="529"/>
      <c r="EJ80" s="529"/>
      <c r="EK80" s="529"/>
      <c r="EL80" s="529"/>
      <c r="EM80" s="529"/>
      <c r="EN80" s="529"/>
      <c r="EO80" s="529"/>
      <c r="EP80" s="529"/>
      <c r="EQ80" s="529"/>
      <c r="ER80" s="529">
        <v>0</v>
      </c>
      <c r="ES80" s="529"/>
      <c r="ET80" s="529"/>
      <c r="EU80" s="529"/>
      <c r="EV80" s="529"/>
      <c r="EW80" s="529"/>
      <c r="EX80" s="529"/>
      <c r="EY80" s="529"/>
      <c r="EZ80" s="529"/>
      <c r="FA80" s="529"/>
      <c r="FB80" s="529"/>
      <c r="FC80" s="529"/>
      <c r="FD80" s="529">
        <v>0</v>
      </c>
      <c r="FE80" s="529"/>
      <c r="FF80" s="529"/>
      <c r="FG80" s="529"/>
      <c r="FH80" s="529"/>
      <c r="FI80" s="529"/>
      <c r="FJ80" s="529"/>
      <c r="FK80" s="529"/>
      <c r="FL80" s="529"/>
      <c r="FM80" s="529"/>
      <c r="FN80" s="529"/>
      <c r="FO80" s="529"/>
    </row>
    <row r="81" spans="1:171" s="523" customFormat="1" ht="9.1999999999999993" customHeight="1" x14ac:dyDescent="0.2">
      <c r="A81" s="322" t="s">
        <v>310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3"/>
      <c r="AL81" s="323"/>
      <c r="AM81" s="323"/>
      <c r="AN81" s="323"/>
      <c r="AO81" s="491"/>
      <c r="AP81" s="491"/>
      <c r="AQ81" s="491"/>
      <c r="AR81" s="491"/>
      <c r="AS81" s="491"/>
      <c r="AT81" s="491"/>
      <c r="AU81" s="491"/>
      <c r="AV81" s="491"/>
      <c r="AW81" s="491"/>
      <c r="AX81" s="491"/>
      <c r="AY81" s="491"/>
      <c r="AZ81" s="491"/>
      <c r="BA81" s="491"/>
      <c r="BB81" s="528"/>
      <c r="BC81" s="528"/>
      <c r="BD81" s="528"/>
      <c r="BE81" s="528"/>
      <c r="BF81" s="528"/>
      <c r="BG81" s="528"/>
      <c r="BH81" s="528"/>
      <c r="BI81" s="528"/>
      <c r="BJ81" s="528"/>
      <c r="BK81" s="528"/>
      <c r="BL81" s="528">
        <v>0</v>
      </c>
      <c r="BM81" s="528"/>
      <c r="BN81" s="528"/>
      <c r="BO81" s="528"/>
      <c r="BP81" s="528"/>
      <c r="BQ81" s="528"/>
      <c r="BR81" s="528"/>
      <c r="BS81" s="528"/>
      <c r="BT81" s="528"/>
      <c r="BU81" s="528"/>
      <c r="BV81" s="528"/>
      <c r="BW81" s="528"/>
      <c r="BX81" s="528">
        <v>0</v>
      </c>
      <c r="BY81" s="528"/>
      <c r="BZ81" s="528"/>
      <c r="CA81" s="528"/>
      <c r="CB81" s="528"/>
      <c r="CC81" s="528"/>
      <c r="CD81" s="528"/>
      <c r="CE81" s="528"/>
      <c r="CF81" s="528"/>
      <c r="CG81" s="528"/>
      <c r="CH81" s="528"/>
      <c r="CI81" s="528"/>
      <c r="CJ81" s="528">
        <v>1442125.2751066668</v>
      </c>
      <c r="CK81" s="528"/>
      <c r="CL81" s="528"/>
      <c r="CM81" s="528"/>
      <c r="CN81" s="528"/>
      <c r="CO81" s="528"/>
      <c r="CP81" s="528"/>
      <c r="CQ81" s="528"/>
      <c r="CR81" s="528"/>
      <c r="CS81" s="528"/>
      <c r="CT81" s="528"/>
      <c r="CU81" s="528"/>
      <c r="CV81" s="528">
        <v>1502686.3261402668</v>
      </c>
      <c r="CW81" s="528"/>
      <c r="CX81" s="528"/>
      <c r="CY81" s="528"/>
      <c r="CZ81" s="528"/>
      <c r="DA81" s="528"/>
      <c r="DB81" s="528"/>
      <c r="DC81" s="528"/>
      <c r="DD81" s="528"/>
      <c r="DE81" s="528"/>
      <c r="DF81" s="528"/>
      <c r="DG81" s="528"/>
      <c r="DH81" s="528">
        <v>1565669.8192152111</v>
      </c>
      <c r="DI81" s="528"/>
      <c r="DJ81" s="528"/>
      <c r="DK81" s="528"/>
      <c r="DL81" s="528"/>
      <c r="DM81" s="528"/>
      <c r="DN81" s="528"/>
      <c r="DO81" s="528"/>
      <c r="DP81" s="528"/>
      <c r="DQ81" s="528"/>
      <c r="DR81" s="528"/>
      <c r="DS81" s="528"/>
      <c r="DT81" s="528">
        <v>1631172.6520131528</v>
      </c>
      <c r="DU81" s="528"/>
      <c r="DV81" s="528"/>
      <c r="DW81" s="528"/>
      <c r="DX81" s="528"/>
      <c r="DY81" s="528"/>
      <c r="DZ81" s="528"/>
      <c r="EA81" s="528"/>
      <c r="EB81" s="528"/>
      <c r="EC81" s="528"/>
      <c r="ED81" s="528"/>
      <c r="EE81" s="528"/>
      <c r="EF81" s="528">
        <v>1699295.5981230121</v>
      </c>
      <c r="EG81" s="528"/>
      <c r="EH81" s="528"/>
      <c r="EI81" s="528"/>
      <c r="EJ81" s="528"/>
      <c r="EK81" s="528"/>
      <c r="EL81" s="528"/>
      <c r="EM81" s="528"/>
      <c r="EN81" s="528"/>
      <c r="EO81" s="528"/>
      <c r="EP81" s="528"/>
      <c r="EQ81" s="528"/>
      <c r="ER81" s="528">
        <v>1770143.4620772661</v>
      </c>
      <c r="ES81" s="528"/>
      <c r="ET81" s="528"/>
      <c r="EU81" s="528"/>
      <c r="EV81" s="528"/>
      <c r="EW81" s="528"/>
      <c r="EX81" s="528"/>
      <c r="EY81" s="528"/>
      <c r="EZ81" s="528"/>
      <c r="FA81" s="528"/>
      <c r="FB81" s="528"/>
      <c r="FC81" s="528"/>
      <c r="FD81" s="528">
        <v>1843825.2405896899</v>
      </c>
      <c r="FE81" s="528"/>
      <c r="FF81" s="528"/>
      <c r="FG81" s="528"/>
      <c r="FH81" s="528"/>
      <c r="FI81" s="528"/>
      <c r="FJ81" s="528"/>
      <c r="FK81" s="528"/>
      <c r="FL81" s="528"/>
      <c r="FM81" s="528"/>
      <c r="FN81" s="528"/>
      <c r="FO81" s="528"/>
    </row>
    <row r="82" spans="1:171" s="523" customFormat="1" ht="9.1999999999999993" customHeight="1" x14ac:dyDescent="0.2">
      <c r="A82" s="322" t="s">
        <v>309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3"/>
      <c r="AL82" s="323"/>
      <c r="AM82" s="323"/>
      <c r="AN82" s="323"/>
      <c r="AO82" s="491"/>
      <c r="AP82" s="491"/>
      <c r="AQ82" s="491"/>
      <c r="AR82" s="491"/>
      <c r="AS82" s="491"/>
      <c r="AT82" s="491"/>
      <c r="AU82" s="491"/>
      <c r="AV82" s="491"/>
      <c r="AW82" s="491"/>
      <c r="AX82" s="491"/>
      <c r="AY82" s="491"/>
      <c r="AZ82" s="491"/>
      <c r="BA82" s="491"/>
      <c r="BB82" s="529"/>
      <c r="BC82" s="529"/>
      <c r="BD82" s="529"/>
      <c r="BE82" s="529"/>
      <c r="BF82" s="529"/>
      <c r="BG82" s="529"/>
      <c r="BH82" s="529"/>
      <c r="BI82" s="529"/>
      <c r="BJ82" s="529"/>
      <c r="BK82" s="529"/>
      <c r="BL82" s="529">
        <v>0</v>
      </c>
      <c r="BM82" s="529"/>
      <c r="BN82" s="529"/>
      <c r="BO82" s="529"/>
      <c r="BP82" s="529"/>
      <c r="BQ82" s="529"/>
      <c r="BR82" s="529"/>
      <c r="BS82" s="529"/>
      <c r="BT82" s="529"/>
      <c r="BU82" s="529"/>
      <c r="BV82" s="529"/>
      <c r="BW82" s="529"/>
      <c r="BX82" s="529">
        <v>0</v>
      </c>
      <c r="BY82" s="529"/>
      <c r="BZ82" s="529"/>
      <c r="CA82" s="529"/>
      <c r="CB82" s="529"/>
      <c r="CC82" s="529"/>
      <c r="CD82" s="529"/>
      <c r="CE82" s="529"/>
      <c r="CF82" s="529"/>
      <c r="CG82" s="529"/>
      <c r="CH82" s="529"/>
      <c r="CI82" s="529"/>
      <c r="CJ82" s="529">
        <v>0</v>
      </c>
      <c r="CK82" s="529"/>
      <c r="CL82" s="529"/>
      <c r="CM82" s="529"/>
      <c r="CN82" s="529"/>
      <c r="CO82" s="529"/>
      <c r="CP82" s="529"/>
      <c r="CQ82" s="529"/>
      <c r="CR82" s="529"/>
      <c r="CS82" s="529"/>
      <c r="CT82" s="529"/>
      <c r="CU82" s="529"/>
      <c r="CV82" s="529">
        <v>0</v>
      </c>
      <c r="CW82" s="529"/>
      <c r="CX82" s="529"/>
      <c r="CY82" s="529"/>
      <c r="CZ82" s="529"/>
      <c r="DA82" s="529"/>
      <c r="DB82" s="529"/>
      <c r="DC82" s="529"/>
      <c r="DD82" s="529"/>
      <c r="DE82" s="529"/>
      <c r="DF82" s="529"/>
      <c r="DG82" s="529"/>
      <c r="DH82" s="529">
        <v>0</v>
      </c>
      <c r="DI82" s="529"/>
      <c r="DJ82" s="529"/>
      <c r="DK82" s="529"/>
      <c r="DL82" s="529"/>
      <c r="DM82" s="529"/>
      <c r="DN82" s="529"/>
      <c r="DO82" s="529"/>
      <c r="DP82" s="529"/>
      <c r="DQ82" s="529"/>
      <c r="DR82" s="529"/>
      <c r="DS82" s="529"/>
      <c r="DT82" s="529">
        <v>0</v>
      </c>
      <c r="DU82" s="529"/>
      <c r="DV82" s="529"/>
      <c r="DW82" s="529"/>
      <c r="DX82" s="529"/>
      <c r="DY82" s="529"/>
      <c r="DZ82" s="529"/>
      <c r="EA82" s="529"/>
      <c r="EB82" s="529"/>
      <c r="EC82" s="529"/>
      <c r="ED82" s="529"/>
      <c r="EE82" s="529"/>
      <c r="EF82" s="529">
        <v>0</v>
      </c>
      <c r="EG82" s="529"/>
      <c r="EH82" s="529"/>
      <c r="EI82" s="529"/>
      <c r="EJ82" s="529"/>
      <c r="EK82" s="529"/>
      <c r="EL82" s="529"/>
      <c r="EM82" s="529"/>
      <c r="EN82" s="529"/>
      <c r="EO82" s="529"/>
      <c r="EP82" s="529"/>
      <c r="EQ82" s="529"/>
      <c r="ER82" s="529">
        <v>0</v>
      </c>
      <c r="ES82" s="529"/>
      <c r="ET82" s="529"/>
      <c r="EU82" s="529"/>
      <c r="EV82" s="529"/>
      <c r="EW82" s="529"/>
      <c r="EX82" s="529"/>
      <c r="EY82" s="529"/>
      <c r="EZ82" s="529"/>
      <c r="FA82" s="529"/>
      <c r="FB82" s="529"/>
      <c r="FC82" s="529"/>
      <c r="FD82" s="529">
        <v>0</v>
      </c>
      <c r="FE82" s="529"/>
      <c r="FF82" s="529"/>
      <c r="FG82" s="529"/>
      <c r="FH82" s="529"/>
      <c r="FI82" s="529"/>
      <c r="FJ82" s="529"/>
      <c r="FK82" s="529"/>
      <c r="FL82" s="529"/>
      <c r="FM82" s="529"/>
      <c r="FN82" s="529"/>
      <c r="FO82" s="529"/>
    </row>
    <row r="83" spans="1:171" s="523" customFormat="1" ht="9.1999999999999993" customHeight="1" x14ac:dyDescent="0.2">
      <c r="A83" s="322" t="s">
        <v>308</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3"/>
      <c r="AL83" s="323"/>
      <c r="AM83" s="323"/>
      <c r="AN83" s="323"/>
      <c r="AO83" s="491"/>
      <c r="AP83" s="491"/>
      <c r="AQ83" s="491"/>
      <c r="AR83" s="491"/>
      <c r="AS83" s="491"/>
      <c r="AT83" s="491"/>
      <c r="AU83" s="491"/>
      <c r="AV83" s="491"/>
      <c r="AW83" s="491"/>
      <c r="AX83" s="491"/>
      <c r="AY83" s="491"/>
      <c r="AZ83" s="491"/>
      <c r="BA83" s="491"/>
      <c r="BB83" s="529"/>
      <c r="BC83" s="529"/>
      <c r="BD83" s="529"/>
      <c r="BE83" s="529"/>
      <c r="BF83" s="529"/>
      <c r="BG83" s="529"/>
      <c r="BH83" s="529"/>
      <c r="BI83" s="529"/>
      <c r="BJ83" s="529"/>
      <c r="BK83" s="529"/>
      <c r="BL83" s="529">
        <v>0</v>
      </c>
      <c r="BM83" s="529"/>
      <c r="BN83" s="529"/>
      <c r="BO83" s="529"/>
      <c r="BP83" s="529"/>
      <c r="BQ83" s="529"/>
      <c r="BR83" s="529"/>
      <c r="BS83" s="529"/>
      <c r="BT83" s="529"/>
      <c r="BU83" s="529"/>
      <c r="BV83" s="529"/>
      <c r="BW83" s="529"/>
      <c r="BX83" s="529">
        <v>0</v>
      </c>
      <c r="BY83" s="529"/>
      <c r="BZ83" s="529"/>
      <c r="CA83" s="529"/>
      <c r="CB83" s="529"/>
      <c r="CC83" s="529"/>
      <c r="CD83" s="529"/>
      <c r="CE83" s="529"/>
      <c r="CF83" s="529"/>
      <c r="CG83" s="529"/>
      <c r="CH83" s="529"/>
      <c r="CI83" s="529"/>
      <c r="CJ83" s="529">
        <v>0</v>
      </c>
      <c r="CK83" s="529"/>
      <c r="CL83" s="529"/>
      <c r="CM83" s="529"/>
      <c r="CN83" s="529"/>
      <c r="CO83" s="529"/>
      <c r="CP83" s="529"/>
      <c r="CQ83" s="529"/>
      <c r="CR83" s="529"/>
      <c r="CS83" s="529"/>
      <c r="CT83" s="529"/>
      <c r="CU83" s="529"/>
      <c r="CV83" s="529">
        <v>0</v>
      </c>
      <c r="CW83" s="529"/>
      <c r="CX83" s="529"/>
      <c r="CY83" s="529"/>
      <c r="CZ83" s="529"/>
      <c r="DA83" s="529"/>
      <c r="DB83" s="529"/>
      <c r="DC83" s="529"/>
      <c r="DD83" s="529"/>
      <c r="DE83" s="529"/>
      <c r="DF83" s="529"/>
      <c r="DG83" s="529"/>
      <c r="DH83" s="529">
        <v>0</v>
      </c>
      <c r="DI83" s="529"/>
      <c r="DJ83" s="529"/>
      <c r="DK83" s="529"/>
      <c r="DL83" s="529"/>
      <c r="DM83" s="529"/>
      <c r="DN83" s="529"/>
      <c r="DO83" s="529"/>
      <c r="DP83" s="529"/>
      <c r="DQ83" s="529"/>
      <c r="DR83" s="529"/>
      <c r="DS83" s="529"/>
      <c r="DT83" s="529">
        <v>0</v>
      </c>
      <c r="DU83" s="529"/>
      <c r="DV83" s="529"/>
      <c r="DW83" s="529"/>
      <c r="DX83" s="529"/>
      <c r="DY83" s="529"/>
      <c r="DZ83" s="529"/>
      <c r="EA83" s="529"/>
      <c r="EB83" s="529"/>
      <c r="EC83" s="529"/>
      <c r="ED83" s="529"/>
      <c r="EE83" s="529"/>
      <c r="EF83" s="529">
        <v>0</v>
      </c>
      <c r="EG83" s="529"/>
      <c r="EH83" s="529"/>
      <c r="EI83" s="529"/>
      <c r="EJ83" s="529"/>
      <c r="EK83" s="529"/>
      <c r="EL83" s="529"/>
      <c r="EM83" s="529"/>
      <c r="EN83" s="529"/>
      <c r="EO83" s="529"/>
      <c r="EP83" s="529"/>
      <c r="EQ83" s="529"/>
      <c r="ER83" s="529">
        <v>0</v>
      </c>
      <c r="ES83" s="529"/>
      <c r="ET83" s="529"/>
      <c r="EU83" s="529"/>
      <c r="EV83" s="529"/>
      <c r="EW83" s="529"/>
      <c r="EX83" s="529"/>
      <c r="EY83" s="529"/>
      <c r="EZ83" s="529"/>
      <c r="FA83" s="529"/>
      <c r="FB83" s="529"/>
      <c r="FC83" s="529"/>
      <c r="FD83" s="529">
        <v>0</v>
      </c>
      <c r="FE83" s="529"/>
      <c r="FF83" s="529"/>
      <c r="FG83" s="529"/>
      <c r="FH83" s="529"/>
      <c r="FI83" s="529"/>
      <c r="FJ83" s="529"/>
      <c r="FK83" s="529"/>
      <c r="FL83" s="529"/>
      <c r="FM83" s="529"/>
      <c r="FN83" s="529"/>
      <c r="FO83" s="529"/>
    </row>
    <row r="84" spans="1:171" s="523" customFormat="1" ht="13.5" customHeight="1" x14ac:dyDescent="0.2">
      <c r="A84" s="322" t="s">
        <v>307</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3"/>
      <c r="AL84" s="323"/>
      <c r="AM84" s="323"/>
      <c r="AN84" s="323"/>
      <c r="AO84" s="530"/>
      <c r="AP84" s="491"/>
      <c r="AQ84" s="491"/>
      <c r="AR84" s="491"/>
      <c r="AS84" s="491"/>
      <c r="AT84" s="491"/>
      <c r="AU84" s="491"/>
      <c r="AV84" s="491"/>
      <c r="AW84" s="491"/>
      <c r="AX84" s="491"/>
      <c r="AY84" s="491"/>
      <c r="AZ84" s="491"/>
      <c r="BA84" s="491"/>
      <c r="BB84" s="529"/>
      <c r="BC84" s="529"/>
      <c r="BD84" s="529"/>
      <c r="BE84" s="529"/>
      <c r="BF84" s="529"/>
      <c r="BG84" s="529"/>
      <c r="BH84" s="529"/>
      <c r="BI84" s="529"/>
      <c r="BJ84" s="529"/>
      <c r="BK84" s="529"/>
      <c r="BL84" s="529">
        <v>10785150.109999999</v>
      </c>
      <c r="BM84" s="529"/>
      <c r="BN84" s="529"/>
      <c r="BO84" s="529"/>
      <c r="BP84" s="529"/>
      <c r="BQ84" s="529"/>
      <c r="BR84" s="529"/>
      <c r="BS84" s="529"/>
      <c r="BT84" s="529"/>
      <c r="BU84" s="529"/>
      <c r="BV84" s="529"/>
      <c r="BW84" s="529"/>
      <c r="BX84" s="529"/>
      <c r="BY84" s="529"/>
      <c r="BZ84" s="529"/>
      <c r="CA84" s="529"/>
      <c r="CB84" s="529"/>
      <c r="CC84" s="529"/>
      <c r="CD84" s="529"/>
      <c r="CE84" s="529"/>
      <c r="CF84" s="529"/>
      <c r="CG84" s="529"/>
      <c r="CH84" s="529"/>
      <c r="CI84" s="529"/>
      <c r="CJ84" s="529"/>
      <c r="CK84" s="529"/>
      <c r="CL84" s="529"/>
      <c r="CM84" s="529"/>
      <c r="CN84" s="529"/>
      <c r="CO84" s="529"/>
      <c r="CP84" s="529"/>
      <c r="CQ84" s="529"/>
      <c r="CR84" s="529"/>
      <c r="CS84" s="529"/>
      <c r="CT84" s="529"/>
      <c r="CU84" s="529"/>
      <c r="CV84" s="529"/>
      <c r="CW84" s="529"/>
      <c r="CX84" s="529"/>
      <c r="CY84" s="529"/>
      <c r="CZ84" s="529"/>
      <c r="DA84" s="529"/>
      <c r="DB84" s="529"/>
      <c r="DC84" s="529"/>
      <c r="DD84" s="529"/>
      <c r="DE84" s="529"/>
      <c r="DF84" s="529"/>
      <c r="DG84" s="529"/>
      <c r="DH84" s="529"/>
      <c r="DI84" s="529"/>
      <c r="DJ84" s="529"/>
      <c r="DK84" s="529"/>
      <c r="DL84" s="529"/>
      <c r="DM84" s="529"/>
      <c r="DN84" s="529"/>
      <c r="DO84" s="529"/>
      <c r="DP84" s="529"/>
      <c r="DQ84" s="529"/>
      <c r="DR84" s="529"/>
      <c r="DS84" s="529"/>
      <c r="DT84" s="529"/>
      <c r="DU84" s="529"/>
      <c r="DV84" s="529"/>
      <c r="DW84" s="529"/>
      <c r="DX84" s="529"/>
      <c r="DY84" s="529"/>
      <c r="DZ84" s="529"/>
      <c r="EA84" s="529"/>
      <c r="EB84" s="529"/>
      <c r="EC84" s="529"/>
      <c r="ED84" s="529"/>
      <c r="EE84" s="529"/>
      <c r="EF84" s="529"/>
      <c r="EG84" s="529"/>
      <c r="EH84" s="529"/>
      <c r="EI84" s="529"/>
      <c r="EJ84" s="529"/>
      <c r="EK84" s="529"/>
      <c r="EL84" s="529"/>
      <c r="EM84" s="529"/>
      <c r="EN84" s="529"/>
      <c r="EO84" s="529"/>
      <c r="EP84" s="529"/>
      <c r="EQ84" s="529"/>
      <c r="ER84" s="529"/>
      <c r="ES84" s="529"/>
      <c r="ET84" s="529"/>
      <c r="EU84" s="529"/>
      <c r="EV84" s="529"/>
      <c r="EW84" s="529"/>
      <c r="EX84" s="529"/>
      <c r="EY84" s="529"/>
      <c r="EZ84" s="529"/>
      <c r="FA84" s="529"/>
      <c r="FB84" s="529"/>
      <c r="FC84" s="529"/>
      <c r="FD84" s="529"/>
      <c r="FE84" s="529"/>
      <c r="FF84" s="529"/>
      <c r="FG84" s="529"/>
      <c r="FH84" s="529"/>
      <c r="FI84" s="529"/>
      <c r="FJ84" s="529"/>
      <c r="FK84" s="529"/>
      <c r="FL84" s="529"/>
      <c r="FM84" s="529"/>
      <c r="FN84" s="529"/>
      <c r="FO84" s="529"/>
    </row>
    <row r="85" spans="1:171" s="523" customFormat="1" ht="9.1999999999999993" customHeight="1" x14ac:dyDescent="0.2">
      <c r="A85" s="322" t="s">
        <v>306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3"/>
      <c r="AL85" s="323"/>
      <c r="AM85" s="323"/>
      <c r="AN85" s="323"/>
      <c r="AO85" s="491"/>
      <c r="AP85" s="491"/>
      <c r="AQ85" s="491"/>
      <c r="AR85" s="491"/>
      <c r="AS85" s="491"/>
      <c r="AT85" s="491"/>
      <c r="AU85" s="491"/>
      <c r="AV85" s="491"/>
      <c r="AW85" s="491"/>
      <c r="AX85" s="491"/>
      <c r="AY85" s="491"/>
      <c r="AZ85" s="491"/>
      <c r="BA85" s="491"/>
      <c r="BB85" s="529"/>
      <c r="BC85" s="529"/>
      <c r="BD85" s="529"/>
      <c r="BE85" s="529"/>
      <c r="BF85" s="529"/>
      <c r="BG85" s="529"/>
      <c r="BH85" s="529"/>
      <c r="BI85" s="529"/>
      <c r="BJ85" s="529"/>
      <c r="BK85" s="529"/>
      <c r="BL85" s="529">
        <v>0</v>
      </c>
      <c r="BM85" s="529"/>
      <c r="BN85" s="529"/>
      <c r="BO85" s="529"/>
      <c r="BP85" s="529"/>
      <c r="BQ85" s="529"/>
      <c r="BR85" s="529"/>
      <c r="BS85" s="529"/>
      <c r="BT85" s="529"/>
      <c r="BU85" s="529"/>
      <c r="BV85" s="529"/>
      <c r="BW85" s="529"/>
      <c r="BX85" s="529">
        <v>0</v>
      </c>
      <c r="BY85" s="529"/>
      <c r="BZ85" s="529"/>
      <c r="CA85" s="529"/>
      <c r="CB85" s="529"/>
      <c r="CC85" s="529"/>
      <c r="CD85" s="529"/>
      <c r="CE85" s="529"/>
      <c r="CF85" s="529"/>
      <c r="CG85" s="529"/>
      <c r="CH85" s="529"/>
      <c r="CI85" s="529"/>
      <c r="CJ85" s="529">
        <v>0</v>
      </c>
      <c r="CK85" s="529"/>
      <c r="CL85" s="529"/>
      <c r="CM85" s="529"/>
      <c r="CN85" s="529"/>
      <c r="CO85" s="529"/>
      <c r="CP85" s="529"/>
      <c r="CQ85" s="529"/>
      <c r="CR85" s="529"/>
      <c r="CS85" s="529"/>
      <c r="CT85" s="529"/>
      <c r="CU85" s="529"/>
      <c r="CV85" s="529">
        <v>0</v>
      </c>
      <c r="CW85" s="529"/>
      <c r="CX85" s="529"/>
      <c r="CY85" s="529"/>
      <c r="CZ85" s="529"/>
      <c r="DA85" s="529"/>
      <c r="DB85" s="529"/>
      <c r="DC85" s="529"/>
      <c r="DD85" s="529"/>
      <c r="DE85" s="529"/>
      <c r="DF85" s="529"/>
      <c r="DG85" s="529"/>
      <c r="DH85" s="529">
        <v>0</v>
      </c>
      <c r="DI85" s="529"/>
      <c r="DJ85" s="529"/>
      <c r="DK85" s="529"/>
      <c r="DL85" s="529"/>
      <c r="DM85" s="529"/>
      <c r="DN85" s="529"/>
      <c r="DO85" s="529"/>
      <c r="DP85" s="529"/>
      <c r="DQ85" s="529"/>
      <c r="DR85" s="529"/>
      <c r="DS85" s="529"/>
      <c r="DT85" s="529">
        <v>0</v>
      </c>
      <c r="DU85" s="529"/>
      <c r="DV85" s="529"/>
      <c r="DW85" s="529"/>
      <c r="DX85" s="529"/>
      <c r="DY85" s="529"/>
      <c r="DZ85" s="529"/>
      <c r="EA85" s="529"/>
      <c r="EB85" s="529"/>
      <c r="EC85" s="529"/>
      <c r="ED85" s="529"/>
      <c r="EE85" s="529"/>
      <c r="EF85" s="529">
        <v>0</v>
      </c>
      <c r="EG85" s="529"/>
      <c r="EH85" s="529"/>
      <c r="EI85" s="529"/>
      <c r="EJ85" s="529"/>
      <c r="EK85" s="529"/>
      <c r="EL85" s="529"/>
      <c r="EM85" s="529"/>
      <c r="EN85" s="529"/>
      <c r="EO85" s="529"/>
      <c r="EP85" s="529"/>
      <c r="EQ85" s="529"/>
      <c r="ER85" s="529">
        <v>0</v>
      </c>
      <c r="ES85" s="529"/>
      <c r="ET85" s="529"/>
      <c r="EU85" s="529"/>
      <c r="EV85" s="529"/>
      <c r="EW85" s="529"/>
      <c r="EX85" s="529"/>
      <c r="EY85" s="529"/>
      <c r="EZ85" s="529"/>
      <c r="FA85" s="529"/>
      <c r="FB85" s="529"/>
      <c r="FC85" s="529"/>
      <c r="FD85" s="529">
        <v>0</v>
      </c>
      <c r="FE85" s="529"/>
      <c r="FF85" s="529"/>
      <c r="FG85" s="529"/>
      <c r="FH85" s="529"/>
      <c r="FI85" s="529"/>
      <c r="FJ85" s="529"/>
      <c r="FK85" s="529"/>
      <c r="FL85" s="529"/>
      <c r="FM85" s="529"/>
      <c r="FN85" s="529"/>
      <c r="FO85" s="529"/>
    </row>
    <row r="86" spans="1:171" s="527" customFormat="1" ht="9.1999999999999993" customHeight="1" x14ac:dyDescent="0.2">
      <c r="A86" s="308" t="s">
        <v>305</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09"/>
      <c r="AL86" s="309"/>
      <c r="AM86" s="309"/>
      <c r="AN86" s="309"/>
      <c r="AO86" s="530"/>
      <c r="AP86" s="530"/>
      <c r="AQ86" s="530"/>
      <c r="AR86" s="530"/>
      <c r="AS86" s="530"/>
      <c r="AT86" s="530"/>
      <c r="AU86" s="530"/>
      <c r="AV86" s="530"/>
      <c r="AW86" s="530"/>
      <c r="AX86" s="530"/>
      <c r="AY86" s="530"/>
      <c r="AZ86" s="530"/>
      <c r="BA86" s="530"/>
      <c r="BB86" s="514"/>
      <c r="BC86" s="515"/>
      <c r="BD86" s="515"/>
      <c r="BE86" s="515"/>
      <c r="BF86" s="515"/>
      <c r="BG86" s="515"/>
      <c r="BH86" s="515"/>
      <c r="BI86" s="515"/>
      <c r="BJ86" s="515"/>
      <c r="BK86" s="516"/>
      <c r="BL86" s="514">
        <v>844678.66578411986</v>
      </c>
      <c r="BM86" s="515"/>
      <c r="BN86" s="515"/>
      <c r="BO86" s="515"/>
      <c r="BP86" s="515"/>
      <c r="BQ86" s="515"/>
      <c r="BR86" s="515"/>
      <c r="BS86" s="515"/>
      <c r="BT86" s="515"/>
      <c r="BU86" s="515"/>
      <c r="BV86" s="515"/>
      <c r="BW86" s="516"/>
      <c r="BX86" s="514">
        <v>2222939.6482158811</v>
      </c>
      <c r="BY86" s="515"/>
      <c r="BZ86" s="515"/>
      <c r="CA86" s="515"/>
      <c r="CB86" s="515"/>
      <c r="CC86" s="515"/>
      <c r="CD86" s="515"/>
      <c r="CE86" s="515"/>
      <c r="CF86" s="515"/>
      <c r="CG86" s="515"/>
      <c r="CH86" s="515"/>
      <c r="CI86" s="516"/>
      <c r="CJ86" s="514">
        <v>5934841.299936411</v>
      </c>
      <c r="CK86" s="515"/>
      <c r="CL86" s="515"/>
      <c r="CM86" s="515"/>
      <c r="CN86" s="515"/>
      <c r="CO86" s="515"/>
      <c r="CP86" s="515"/>
      <c r="CQ86" s="515"/>
      <c r="CR86" s="515"/>
      <c r="CS86" s="515"/>
      <c r="CT86" s="515"/>
      <c r="CU86" s="516"/>
      <c r="CV86" s="514">
        <v>6184386.2209938876</v>
      </c>
      <c r="CW86" s="515"/>
      <c r="CX86" s="515"/>
      <c r="CY86" s="515"/>
      <c r="CZ86" s="515"/>
      <c r="DA86" s="515"/>
      <c r="DB86" s="515"/>
      <c r="DC86" s="515"/>
      <c r="DD86" s="515"/>
      <c r="DE86" s="515"/>
      <c r="DF86" s="515"/>
      <c r="DG86" s="516"/>
      <c r="DH86" s="514">
        <v>6443620.9102167403</v>
      </c>
      <c r="DI86" s="515"/>
      <c r="DJ86" s="515"/>
      <c r="DK86" s="515"/>
      <c r="DL86" s="515"/>
      <c r="DM86" s="515"/>
      <c r="DN86" s="515"/>
      <c r="DO86" s="515"/>
      <c r="DP86" s="515"/>
      <c r="DQ86" s="515"/>
      <c r="DR86" s="515"/>
      <c r="DS86" s="516"/>
      <c r="DT86" s="514">
        <v>6712932.958331584</v>
      </c>
      <c r="DU86" s="515"/>
      <c r="DV86" s="515"/>
      <c r="DW86" s="515"/>
      <c r="DX86" s="515"/>
      <c r="DY86" s="515"/>
      <c r="DZ86" s="515"/>
      <c r="EA86" s="515"/>
      <c r="EB86" s="515"/>
      <c r="EC86" s="515"/>
      <c r="ED86" s="515"/>
      <c r="EE86" s="516"/>
      <c r="EF86" s="514">
        <v>6992725.4596941005</v>
      </c>
      <c r="EG86" s="515"/>
      <c r="EH86" s="515"/>
      <c r="EI86" s="515"/>
      <c r="EJ86" s="515"/>
      <c r="EK86" s="515"/>
      <c r="EL86" s="515"/>
      <c r="EM86" s="515"/>
      <c r="EN86" s="515"/>
      <c r="EO86" s="515"/>
      <c r="EP86" s="515"/>
      <c r="EQ86" s="516"/>
      <c r="ER86" s="514">
        <v>7283417.632434193</v>
      </c>
      <c r="ES86" s="515"/>
      <c r="ET86" s="515"/>
      <c r="EU86" s="515"/>
      <c r="EV86" s="515"/>
      <c r="EW86" s="515"/>
      <c r="EX86" s="515"/>
      <c r="EY86" s="515"/>
      <c r="EZ86" s="515"/>
      <c r="FA86" s="515"/>
      <c r="FB86" s="515"/>
      <c r="FC86" s="516"/>
      <c r="FD86" s="514">
        <v>7585445.4634069651</v>
      </c>
      <c r="FE86" s="515"/>
      <c r="FF86" s="515"/>
      <c r="FG86" s="515"/>
      <c r="FH86" s="515"/>
      <c r="FI86" s="515"/>
      <c r="FJ86" s="515"/>
      <c r="FK86" s="515"/>
      <c r="FL86" s="515"/>
      <c r="FM86" s="515"/>
      <c r="FN86" s="515"/>
      <c r="FO86" s="516"/>
    </row>
    <row r="87" spans="1:171" s="527" customFormat="1" ht="16.5" customHeight="1" x14ac:dyDescent="0.2">
      <c r="A87" s="308" t="s">
        <v>304</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09"/>
      <c r="AL87" s="309"/>
      <c r="AM87" s="309"/>
      <c r="AN87" s="309"/>
      <c r="AO87" s="358"/>
      <c r="AP87" s="358"/>
      <c r="AQ87" s="358"/>
      <c r="AR87" s="358"/>
      <c r="AS87" s="358"/>
      <c r="AT87" s="358"/>
      <c r="AU87" s="358"/>
      <c r="AV87" s="358"/>
      <c r="AW87" s="358"/>
      <c r="AX87" s="358"/>
      <c r="AY87" s="358"/>
      <c r="AZ87" s="358"/>
      <c r="BA87" s="358"/>
      <c r="BB87" s="332"/>
      <c r="BC87" s="333"/>
      <c r="BD87" s="333"/>
      <c r="BE87" s="333"/>
      <c r="BF87" s="333"/>
      <c r="BG87" s="333"/>
      <c r="BH87" s="333"/>
      <c r="BI87" s="333"/>
      <c r="BJ87" s="333"/>
      <c r="BK87" s="334"/>
      <c r="BL87" s="332">
        <v>844678.66578411986</v>
      </c>
      <c r="BM87" s="333"/>
      <c r="BN87" s="333"/>
      <c r="BO87" s="333"/>
      <c r="BP87" s="333"/>
      <c r="BQ87" s="333"/>
      <c r="BR87" s="333"/>
      <c r="BS87" s="333"/>
      <c r="BT87" s="333"/>
      <c r="BU87" s="333"/>
      <c r="BV87" s="333"/>
      <c r="BW87" s="334"/>
      <c r="BX87" s="332">
        <v>3067618.3140000012</v>
      </c>
      <c r="BY87" s="333"/>
      <c r="BZ87" s="333"/>
      <c r="CA87" s="333"/>
      <c r="CB87" s="333"/>
      <c r="CC87" s="333"/>
      <c r="CD87" s="333"/>
      <c r="CE87" s="333"/>
      <c r="CF87" s="333"/>
      <c r="CG87" s="333"/>
      <c r="CH87" s="333"/>
      <c r="CI87" s="334"/>
      <c r="CJ87" s="332">
        <v>9002459.6139364131</v>
      </c>
      <c r="CK87" s="333"/>
      <c r="CL87" s="333"/>
      <c r="CM87" s="333"/>
      <c r="CN87" s="333"/>
      <c r="CO87" s="333"/>
      <c r="CP87" s="333"/>
      <c r="CQ87" s="333"/>
      <c r="CR87" s="333"/>
      <c r="CS87" s="333"/>
      <c r="CT87" s="333"/>
      <c r="CU87" s="334"/>
      <c r="CV87" s="332">
        <v>15186845.834930301</v>
      </c>
      <c r="CW87" s="333"/>
      <c r="CX87" s="333"/>
      <c r="CY87" s="333"/>
      <c r="CZ87" s="333"/>
      <c r="DA87" s="333"/>
      <c r="DB87" s="333"/>
      <c r="DC87" s="333"/>
      <c r="DD87" s="333"/>
      <c r="DE87" s="333"/>
      <c r="DF87" s="333"/>
      <c r="DG87" s="334"/>
      <c r="DH87" s="332">
        <v>21630466.745147042</v>
      </c>
      <c r="DI87" s="333"/>
      <c r="DJ87" s="333"/>
      <c r="DK87" s="333"/>
      <c r="DL87" s="333"/>
      <c r="DM87" s="333"/>
      <c r="DN87" s="333"/>
      <c r="DO87" s="333"/>
      <c r="DP87" s="333"/>
      <c r="DQ87" s="333"/>
      <c r="DR87" s="333"/>
      <c r="DS87" s="334"/>
      <c r="DT87" s="332">
        <v>28343399.703478627</v>
      </c>
      <c r="DU87" s="333"/>
      <c r="DV87" s="333"/>
      <c r="DW87" s="333"/>
      <c r="DX87" s="333"/>
      <c r="DY87" s="333"/>
      <c r="DZ87" s="333"/>
      <c r="EA87" s="333"/>
      <c r="EB87" s="333"/>
      <c r="EC87" s="333"/>
      <c r="ED87" s="333"/>
      <c r="EE87" s="334"/>
      <c r="EF87" s="332">
        <v>35336125.163172729</v>
      </c>
      <c r="EG87" s="333"/>
      <c r="EH87" s="333"/>
      <c r="EI87" s="333"/>
      <c r="EJ87" s="333"/>
      <c r="EK87" s="333"/>
      <c r="EL87" s="333"/>
      <c r="EM87" s="333"/>
      <c r="EN87" s="333"/>
      <c r="EO87" s="333"/>
      <c r="EP87" s="333"/>
      <c r="EQ87" s="334"/>
      <c r="ER87" s="332">
        <v>42619542.795606926</v>
      </c>
      <c r="ES87" s="333"/>
      <c r="ET87" s="333"/>
      <c r="EU87" s="333"/>
      <c r="EV87" s="333"/>
      <c r="EW87" s="333"/>
      <c r="EX87" s="333"/>
      <c r="EY87" s="333"/>
      <c r="EZ87" s="333"/>
      <c r="FA87" s="333"/>
      <c r="FB87" s="333"/>
      <c r="FC87" s="334"/>
      <c r="FD87" s="332">
        <v>50204988.259013891</v>
      </c>
      <c r="FE87" s="333"/>
      <c r="FF87" s="333"/>
      <c r="FG87" s="333"/>
      <c r="FH87" s="333"/>
      <c r="FI87" s="333"/>
      <c r="FJ87" s="333"/>
      <c r="FK87" s="333"/>
      <c r="FL87" s="333"/>
      <c r="FM87" s="333"/>
      <c r="FN87" s="333"/>
      <c r="FO87" s="334"/>
    </row>
    <row r="88" spans="1:171" s="523" customFormat="1" ht="15" customHeight="1" x14ac:dyDescent="0.2">
      <c r="A88" s="322" t="s">
        <v>303</v>
      </c>
      <c r="B88" s="323"/>
      <c r="C88" s="323"/>
      <c r="D88" s="323"/>
      <c r="E88" s="323"/>
      <c r="F88" s="323"/>
      <c r="G88" s="323"/>
      <c r="H88" s="323"/>
      <c r="I88" s="323"/>
      <c r="J88" s="323"/>
      <c r="K88" s="323"/>
      <c r="L88" s="323"/>
      <c r="M88" s="323"/>
      <c r="N88" s="323"/>
      <c r="O88" s="323"/>
      <c r="P88" s="323"/>
      <c r="Q88" s="323"/>
      <c r="R88" s="323"/>
      <c r="S88" s="323"/>
      <c r="T88" s="323"/>
      <c r="U88" s="323"/>
      <c r="V88" s="323"/>
      <c r="W88" s="323"/>
      <c r="X88" s="323"/>
      <c r="Y88" s="323"/>
      <c r="Z88" s="323"/>
      <c r="AA88" s="323"/>
      <c r="AB88" s="323"/>
      <c r="AC88" s="323"/>
      <c r="AD88" s="323"/>
      <c r="AE88" s="323"/>
      <c r="AF88" s="323"/>
      <c r="AG88" s="323"/>
      <c r="AH88" s="323"/>
      <c r="AI88" s="323"/>
      <c r="AJ88" s="323"/>
      <c r="AK88" s="323"/>
      <c r="AL88" s="323"/>
      <c r="AM88" s="323"/>
      <c r="AN88" s="323"/>
      <c r="AO88" s="491"/>
      <c r="AP88" s="491"/>
      <c r="AQ88" s="491"/>
      <c r="AR88" s="491"/>
      <c r="AS88" s="491"/>
      <c r="AT88" s="491"/>
      <c r="AU88" s="491"/>
      <c r="AV88" s="491"/>
      <c r="AW88" s="491"/>
      <c r="AX88" s="491"/>
      <c r="AY88" s="491"/>
      <c r="AZ88" s="491"/>
      <c r="BA88" s="491"/>
      <c r="BB88" s="529"/>
      <c r="BC88" s="529"/>
      <c r="BD88" s="529"/>
      <c r="BE88" s="529"/>
      <c r="BF88" s="529"/>
      <c r="BG88" s="529"/>
      <c r="BH88" s="529"/>
      <c r="BI88" s="529"/>
      <c r="BJ88" s="529"/>
      <c r="BK88" s="529"/>
      <c r="BL88" s="529">
        <v>0.86206896551724144</v>
      </c>
      <c r="BM88" s="529"/>
      <c r="BN88" s="529"/>
      <c r="BO88" s="529"/>
      <c r="BP88" s="529"/>
      <c r="BQ88" s="529"/>
      <c r="BR88" s="529"/>
      <c r="BS88" s="529"/>
      <c r="BT88" s="529"/>
      <c r="BU88" s="529"/>
      <c r="BV88" s="529"/>
      <c r="BW88" s="529"/>
      <c r="BX88" s="529">
        <v>0.74316290130796681</v>
      </c>
      <c r="BY88" s="529"/>
      <c r="BZ88" s="529"/>
      <c r="CA88" s="529"/>
      <c r="CB88" s="529"/>
      <c r="CC88" s="529"/>
      <c r="CD88" s="529"/>
      <c r="CE88" s="529"/>
      <c r="CF88" s="529"/>
      <c r="CG88" s="529"/>
      <c r="CH88" s="529"/>
      <c r="CI88" s="529"/>
      <c r="CJ88" s="529">
        <v>0.64065767354135073</v>
      </c>
      <c r="CK88" s="529"/>
      <c r="CL88" s="529"/>
      <c r="CM88" s="529"/>
      <c r="CN88" s="529"/>
      <c r="CO88" s="529"/>
      <c r="CP88" s="529"/>
      <c r="CQ88" s="529"/>
      <c r="CR88" s="529"/>
      <c r="CS88" s="529"/>
      <c r="CT88" s="529"/>
      <c r="CU88" s="529"/>
      <c r="CV88" s="529">
        <v>0.5522910978804747</v>
      </c>
      <c r="CW88" s="529"/>
      <c r="CX88" s="529"/>
      <c r="CY88" s="529"/>
      <c r="CZ88" s="529"/>
      <c r="DA88" s="529"/>
      <c r="DB88" s="529"/>
      <c r="DC88" s="529"/>
      <c r="DD88" s="529"/>
      <c r="DE88" s="529"/>
      <c r="DF88" s="529"/>
      <c r="DG88" s="529"/>
      <c r="DH88" s="529">
        <v>0.47611301541420237</v>
      </c>
      <c r="DI88" s="529"/>
      <c r="DJ88" s="529"/>
      <c r="DK88" s="529"/>
      <c r="DL88" s="529"/>
      <c r="DM88" s="529"/>
      <c r="DN88" s="529"/>
      <c r="DO88" s="529"/>
      <c r="DP88" s="529"/>
      <c r="DQ88" s="529"/>
      <c r="DR88" s="529"/>
      <c r="DS88" s="529"/>
      <c r="DT88" s="529">
        <v>0.41044225466741585</v>
      </c>
      <c r="DU88" s="529"/>
      <c r="DV88" s="529"/>
      <c r="DW88" s="529"/>
      <c r="DX88" s="529"/>
      <c r="DY88" s="529"/>
      <c r="DZ88" s="529"/>
      <c r="EA88" s="529"/>
      <c r="EB88" s="529"/>
      <c r="EC88" s="529"/>
      <c r="ED88" s="529"/>
      <c r="EE88" s="529"/>
      <c r="EF88" s="529">
        <v>0.35382952988570338</v>
      </c>
      <c r="EG88" s="529"/>
      <c r="EH88" s="529"/>
      <c r="EI88" s="529"/>
      <c r="EJ88" s="529"/>
      <c r="EK88" s="529"/>
      <c r="EL88" s="529"/>
      <c r="EM88" s="529"/>
      <c r="EN88" s="529"/>
      <c r="EO88" s="529"/>
      <c r="EP88" s="529"/>
      <c r="EQ88" s="529"/>
      <c r="ER88" s="529">
        <v>0.30502545679802012</v>
      </c>
      <c r="ES88" s="529"/>
      <c r="ET88" s="529"/>
      <c r="EU88" s="529"/>
      <c r="EV88" s="529"/>
      <c r="EW88" s="529"/>
      <c r="EX88" s="529"/>
      <c r="EY88" s="529"/>
      <c r="EZ88" s="529"/>
      <c r="FA88" s="529"/>
      <c r="FB88" s="529"/>
      <c r="FC88" s="529"/>
      <c r="FD88" s="529">
        <v>0.26295297999829326</v>
      </c>
      <c r="FE88" s="529"/>
      <c r="FF88" s="529"/>
      <c r="FG88" s="529"/>
      <c r="FH88" s="529"/>
      <c r="FI88" s="529"/>
      <c r="FJ88" s="529"/>
      <c r="FK88" s="529"/>
      <c r="FL88" s="529"/>
      <c r="FM88" s="529"/>
      <c r="FN88" s="529"/>
      <c r="FO88" s="529"/>
    </row>
    <row r="89" spans="1:171" s="523" customFormat="1" ht="15" customHeight="1" x14ac:dyDescent="0.2">
      <c r="A89" s="313" t="s">
        <v>546</v>
      </c>
      <c r="B89" s="314"/>
      <c r="C89" s="314"/>
      <c r="D89" s="314"/>
      <c r="E89" s="314"/>
      <c r="F89" s="314"/>
      <c r="G89" s="314"/>
      <c r="H89" s="314"/>
      <c r="I89" s="314"/>
      <c r="J89" s="314"/>
      <c r="K89" s="314"/>
      <c r="L89" s="314"/>
      <c r="M89" s="314"/>
      <c r="N89" s="314"/>
      <c r="O89" s="314"/>
      <c r="P89" s="314"/>
      <c r="Q89" s="314"/>
      <c r="R89" s="314"/>
      <c r="S89" s="314"/>
      <c r="T89" s="314"/>
      <c r="U89" s="314"/>
      <c r="V89" s="314"/>
      <c r="W89" s="314"/>
      <c r="X89" s="314"/>
      <c r="Y89" s="314"/>
      <c r="Z89" s="314"/>
      <c r="AA89" s="314"/>
      <c r="AB89" s="314"/>
      <c r="AC89" s="314"/>
      <c r="AD89" s="314"/>
      <c r="AE89" s="314"/>
      <c r="AF89" s="314"/>
      <c r="AG89" s="314"/>
      <c r="AH89" s="314"/>
      <c r="AI89" s="314"/>
      <c r="AJ89" s="314"/>
      <c r="AK89" s="314"/>
      <c r="AL89" s="314"/>
      <c r="AM89" s="314"/>
      <c r="AN89" s="314"/>
      <c r="AO89" s="491"/>
      <c r="AP89" s="491"/>
      <c r="AQ89" s="491"/>
      <c r="AR89" s="491"/>
      <c r="AS89" s="491"/>
      <c r="AT89" s="491"/>
      <c r="AU89" s="491"/>
      <c r="AV89" s="491"/>
      <c r="AW89" s="491"/>
      <c r="AX89" s="491"/>
      <c r="AY89" s="491"/>
      <c r="AZ89" s="491"/>
      <c r="BA89" s="491"/>
      <c r="BB89" s="528"/>
      <c r="BC89" s="528"/>
      <c r="BD89" s="528"/>
      <c r="BE89" s="528"/>
      <c r="BF89" s="528"/>
      <c r="BG89" s="528"/>
      <c r="BH89" s="528"/>
      <c r="BI89" s="528"/>
      <c r="BJ89" s="528"/>
      <c r="BK89" s="528"/>
      <c r="BL89" s="528">
        <v>728171.26360699988</v>
      </c>
      <c r="BM89" s="528"/>
      <c r="BN89" s="528"/>
      <c r="BO89" s="528"/>
      <c r="BP89" s="528"/>
      <c r="BQ89" s="528"/>
      <c r="BR89" s="528"/>
      <c r="BS89" s="528"/>
      <c r="BT89" s="528"/>
      <c r="BU89" s="528"/>
      <c r="BV89" s="528"/>
      <c r="BW89" s="528"/>
      <c r="BX89" s="528">
        <v>1652006.2784006253</v>
      </c>
      <c r="BY89" s="528"/>
      <c r="BZ89" s="528"/>
      <c r="CA89" s="528"/>
      <c r="CB89" s="528"/>
      <c r="CC89" s="528"/>
      <c r="CD89" s="528"/>
      <c r="CE89" s="528"/>
      <c r="CF89" s="528"/>
      <c r="CG89" s="528"/>
      <c r="CH89" s="528"/>
      <c r="CI89" s="528"/>
      <c r="CJ89" s="528">
        <v>3802201.6200543866</v>
      </c>
      <c r="CK89" s="528"/>
      <c r="CL89" s="528"/>
      <c r="CM89" s="528"/>
      <c r="CN89" s="528"/>
      <c r="CO89" s="528"/>
      <c r="CP89" s="528"/>
      <c r="CQ89" s="528"/>
      <c r="CR89" s="528"/>
      <c r="CS89" s="528"/>
      <c r="CT89" s="528"/>
      <c r="CU89" s="528"/>
      <c r="CV89" s="528">
        <v>3415581.4557095943</v>
      </c>
      <c r="CW89" s="528"/>
      <c r="CX89" s="528"/>
      <c r="CY89" s="528"/>
      <c r="CZ89" s="528"/>
      <c r="DA89" s="528"/>
      <c r="DB89" s="528"/>
      <c r="DC89" s="528"/>
      <c r="DD89" s="528"/>
      <c r="DE89" s="528"/>
      <c r="DF89" s="528"/>
      <c r="DG89" s="528"/>
      <c r="DH89" s="528">
        <v>3067891.7817492997</v>
      </c>
      <c r="DI89" s="528"/>
      <c r="DJ89" s="528"/>
      <c r="DK89" s="528"/>
      <c r="DL89" s="528"/>
      <c r="DM89" s="528"/>
      <c r="DN89" s="528"/>
      <c r="DO89" s="528"/>
      <c r="DP89" s="528"/>
      <c r="DQ89" s="528"/>
      <c r="DR89" s="528"/>
      <c r="DS89" s="528"/>
      <c r="DT89" s="528">
        <v>2755271.3388488214</v>
      </c>
      <c r="DU89" s="528"/>
      <c r="DV89" s="528"/>
      <c r="DW89" s="528"/>
      <c r="DX89" s="528"/>
      <c r="DY89" s="528"/>
      <c r="DZ89" s="528"/>
      <c r="EA89" s="528"/>
      <c r="EB89" s="528"/>
      <c r="EC89" s="528"/>
      <c r="ED89" s="528"/>
      <c r="EE89" s="528"/>
      <c r="EF89" s="528">
        <v>2474232.7620233526</v>
      </c>
      <c r="EG89" s="528"/>
      <c r="EH89" s="528"/>
      <c r="EI89" s="528"/>
      <c r="EJ89" s="528"/>
      <c r="EK89" s="528"/>
      <c r="EL89" s="528"/>
      <c r="EM89" s="528"/>
      <c r="EN89" s="528"/>
      <c r="EO89" s="528"/>
      <c r="EP89" s="528"/>
      <c r="EQ89" s="528"/>
      <c r="ER89" s="528">
        <v>2221627.7903839941</v>
      </c>
      <c r="ES89" s="528"/>
      <c r="ET89" s="528"/>
      <c r="EU89" s="528"/>
      <c r="EV89" s="528"/>
      <c r="EW89" s="528"/>
      <c r="EX89" s="528"/>
      <c r="EY89" s="528"/>
      <c r="EZ89" s="528"/>
      <c r="FA89" s="528"/>
      <c r="FB89" s="528"/>
      <c r="FC89" s="528"/>
      <c r="FD89" s="528">
        <v>1994615.4892173961</v>
      </c>
      <c r="FE89" s="528"/>
      <c r="FF89" s="528"/>
      <c r="FG89" s="528"/>
      <c r="FH89" s="528"/>
      <c r="FI89" s="528"/>
      <c r="FJ89" s="528"/>
      <c r="FK89" s="528"/>
      <c r="FL89" s="528"/>
      <c r="FM89" s="528"/>
      <c r="FN89" s="528"/>
      <c r="FO89" s="528"/>
    </row>
    <row r="90" spans="1:171" s="527" customFormat="1" ht="8.4499999999999993" customHeight="1" x14ac:dyDescent="0.2">
      <c r="A90" s="313" t="s">
        <v>547</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314"/>
      <c r="AL90" s="314"/>
      <c r="AM90" s="314"/>
      <c r="AN90" s="314"/>
      <c r="AO90" s="501"/>
      <c r="AP90" s="502"/>
      <c r="AQ90" s="502"/>
      <c r="AR90" s="502"/>
      <c r="AS90" s="502"/>
      <c r="AT90" s="502"/>
      <c r="AU90" s="502"/>
      <c r="AV90" s="502"/>
      <c r="AW90" s="502"/>
      <c r="AX90" s="502"/>
      <c r="AY90" s="502"/>
      <c r="AZ90" s="502"/>
      <c r="BA90" s="503"/>
      <c r="BB90" s="504"/>
      <c r="BC90" s="505"/>
      <c r="BD90" s="505"/>
      <c r="BE90" s="505"/>
      <c r="BF90" s="505"/>
      <c r="BG90" s="505"/>
      <c r="BH90" s="505"/>
      <c r="BI90" s="505"/>
      <c r="BJ90" s="505"/>
      <c r="BK90" s="506"/>
      <c r="BL90" s="504">
        <v>728171.26360699988</v>
      </c>
      <c r="BM90" s="505"/>
      <c r="BN90" s="505"/>
      <c r="BO90" s="505"/>
      <c r="BP90" s="505"/>
      <c r="BQ90" s="505"/>
      <c r="BR90" s="505"/>
      <c r="BS90" s="505"/>
      <c r="BT90" s="505"/>
      <c r="BU90" s="505"/>
      <c r="BV90" s="505"/>
      <c r="BW90" s="506"/>
      <c r="BX90" s="504">
        <v>2380177.5420076251</v>
      </c>
      <c r="BY90" s="505"/>
      <c r="BZ90" s="505"/>
      <c r="CA90" s="505"/>
      <c r="CB90" s="505"/>
      <c r="CC90" s="505"/>
      <c r="CD90" s="505"/>
      <c r="CE90" s="505"/>
      <c r="CF90" s="505"/>
      <c r="CG90" s="505"/>
      <c r="CH90" s="505"/>
      <c r="CI90" s="506"/>
      <c r="CJ90" s="504">
        <v>6182379.1620620117</v>
      </c>
      <c r="CK90" s="505"/>
      <c r="CL90" s="505"/>
      <c r="CM90" s="505"/>
      <c r="CN90" s="505"/>
      <c r="CO90" s="505"/>
      <c r="CP90" s="505"/>
      <c r="CQ90" s="505"/>
      <c r="CR90" s="505"/>
      <c r="CS90" s="505"/>
      <c r="CT90" s="505"/>
      <c r="CU90" s="506"/>
      <c r="CV90" s="504">
        <v>9597960.6177716069</v>
      </c>
      <c r="CW90" s="505"/>
      <c r="CX90" s="505"/>
      <c r="CY90" s="505"/>
      <c r="CZ90" s="505"/>
      <c r="DA90" s="505"/>
      <c r="DB90" s="505"/>
      <c r="DC90" s="505"/>
      <c r="DD90" s="505"/>
      <c r="DE90" s="505"/>
      <c r="DF90" s="505"/>
      <c r="DG90" s="506"/>
      <c r="DH90" s="504">
        <v>12665852.399520908</v>
      </c>
      <c r="DI90" s="505"/>
      <c r="DJ90" s="505"/>
      <c r="DK90" s="505"/>
      <c r="DL90" s="505"/>
      <c r="DM90" s="505"/>
      <c r="DN90" s="505"/>
      <c r="DO90" s="505"/>
      <c r="DP90" s="505"/>
      <c r="DQ90" s="505"/>
      <c r="DR90" s="505"/>
      <c r="DS90" s="506"/>
      <c r="DT90" s="504">
        <v>15421123.738369729</v>
      </c>
      <c r="DU90" s="505"/>
      <c r="DV90" s="505"/>
      <c r="DW90" s="505"/>
      <c r="DX90" s="505"/>
      <c r="DY90" s="505"/>
      <c r="DZ90" s="505"/>
      <c r="EA90" s="505"/>
      <c r="EB90" s="505"/>
      <c r="EC90" s="505"/>
      <c r="ED90" s="505"/>
      <c r="EE90" s="506"/>
      <c r="EF90" s="504">
        <v>17895356.500393081</v>
      </c>
      <c r="EG90" s="505"/>
      <c r="EH90" s="505"/>
      <c r="EI90" s="505"/>
      <c r="EJ90" s="505"/>
      <c r="EK90" s="505"/>
      <c r="EL90" s="505"/>
      <c r="EM90" s="505"/>
      <c r="EN90" s="505"/>
      <c r="EO90" s="505"/>
      <c r="EP90" s="505"/>
      <c r="EQ90" s="506"/>
      <c r="ER90" s="504">
        <v>20116984.290777076</v>
      </c>
      <c r="ES90" s="505"/>
      <c r="ET90" s="505"/>
      <c r="EU90" s="505"/>
      <c r="EV90" s="505"/>
      <c r="EW90" s="505"/>
      <c r="EX90" s="505"/>
      <c r="EY90" s="505"/>
      <c r="EZ90" s="505"/>
      <c r="FA90" s="505"/>
      <c r="FB90" s="505"/>
      <c r="FC90" s="506"/>
      <c r="FD90" s="504">
        <v>22111599.779994473</v>
      </c>
      <c r="FE90" s="505"/>
      <c r="FF90" s="505"/>
      <c r="FG90" s="505"/>
      <c r="FH90" s="505"/>
      <c r="FI90" s="505"/>
      <c r="FJ90" s="505"/>
      <c r="FK90" s="505"/>
      <c r="FL90" s="505"/>
      <c r="FM90" s="505"/>
      <c r="FN90" s="505"/>
      <c r="FO90" s="506"/>
    </row>
    <row r="91" spans="1:171" s="527" customFormat="1" ht="9" customHeight="1" x14ac:dyDescent="0.2">
      <c r="A91" s="310" t="s">
        <v>548</v>
      </c>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c r="AA91" s="311"/>
      <c r="AB91" s="311"/>
      <c r="AC91" s="311"/>
      <c r="AD91" s="311"/>
      <c r="AE91" s="311"/>
      <c r="AF91" s="311"/>
      <c r="AG91" s="311"/>
      <c r="AH91" s="311"/>
      <c r="AI91" s="311"/>
      <c r="AJ91" s="311"/>
      <c r="AK91" s="311"/>
      <c r="AL91" s="311"/>
      <c r="AM91" s="311"/>
      <c r="AN91" s="312"/>
      <c r="AO91" s="487"/>
      <c r="AP91" s="488"/>
      <c r="AQ91" s="488"/>
      <c r="AR91" s="488"/>
      <c r="AS91" s="488"/>
      <c r="AT91" s="488"/>
      <c r="AU91" s="488"/>
      <c r="AV91" s="488"/>
      <c r="AW91" s="488"/>
      <c r="AX91" s="488"/>
      <c r="AY91" s="488"/>
      <c r="AZ91" s="488"/>
      <c r="BA91" s="489"/>
      <c r="BB91" s="508"/>
      <c r="BC91" s="509"/>
      <c r="BD91" s="509"/>
      <c r="BE91" s="509"/>
      <c r="BF91" s="509"/>
      <c r="BG91" s="509"/>
      <c r="BH91" s="509"/>
      <c r="BI91" s="509"/>
      <c r="BJ91" s="509"/>
      <c r="BK91" s="510"/>
      <c r="BL91" s="508"/>
      <c r="BM91" s="509"/>
      <c r="BN91" s="509"/>
      <c r="BO91" s="509"/>
      <c r="BP91" s="509"/>
      <c r="BQ91" s="509"/>
      <c r="BR91" s="509"/>
      <c r="BS91" s="509"/>
      <c r="BT91" s="509"/>
      <c r="BU91" s="509"/>
      <c r="BV91" s="509"/>
      <c r="BW91" s="510"/>
      <c r="BX91" s="508"/>
      <c r="BY91" s="509"/>
      <c r="BZ91" s="509"/>
      <c r="CA91" s="509"/>
      <c r="CB91" s="509"/>
      <c r="CC91" s="509"/>
      <c r="CD91" s="509"/>
      <c r="CE91" s="509"/>
      <c r="CF91" s="509"/>
      <c r="CG91" s="509"/>
      <c r="CH91" s="509"/>
      <c r="CI91" s="510"/>
      <c r="CJ91" s="508"/>
      <c r="CK91" s="509"/>
      <c r="CL91" s="509"/>
      <c r="CM91" s="509"/>
      <c r="CN91" s="509"/>
      <c r="CO91" s="509"/>
      <c r="CP91" s="509"/>
      <c r="CQ91" s="509"/>
      <c r="CR91" s="509"/>
      <c r="CS91" s="509"/>
      <c r="CT91" s="509"/>
      <c r="CU91" s="510"/>
      <c r="CV91" s="508"/>
      <c r="CW91" s="509"/>
      <c r="CX91" s="509"/>
      <c r="CY91" s="509"/>
      <c r="CZ91" s="509"/>
      <c r="DA91" s="509"/>
      <c r="DB91" s="509"/>
      <c r="DC91" s="509"/>
      <c r="DD91" s="509"/>
      <c r="DE91" s="509"/>
      <c r="DF91" s="509"/>
      <c r="DG91" s="510"/>
      <c r="DH91" s="508"/>
      <c r="DI91" s="509"/>
      <c r="DJ91" s="509"/>
      <c r="DK91" s="509"/>
      <c r="DL91" s="509"/>
      <c r="DM91" s="509"/>
      <c r="DN91" s="509"/>
      <c r="DO91" s="509"/>
      <c r="DP91" s="509"/>
      <c r="DQ91" s="509"/>
      <c r="DR91" s="509"/>
      <c r="DS91" s="510"/>
      <c r="DT91" s="508"/>
      <c r="DU91" s="509"/>
      <c r="DV91" s="509"/>
      <c r="DW91" s="509"/>
      <c r="DX91" s="509"/>
      <c r="DY91" s="509"/>
      <c r="DZ91" s="509"/>
      <c r="EA91" s="509"/>
      <c r="EB91" s="509"/>
      <c r="EC91" s="509"/>
      <c r="ED91" s="509"/>
      <c r="EE91" s="510"/>
      <c r="EF91" s="508"/>
      <c r="EG91" s="509"/>
      <c r="EH91" s="509"/>
      <c r="EI91" s="509"/>
      <c r="EJ91" s="509"/>
      <c r="EK91" s="509"/>
      <c r="EL91" s="509"/>
      <c r="EM91" s="509"/>
      <c r="EN91" s="509"/>
      <c r="EO91" s="509"/>
      <c r="EP91" s="509"/>
      <c r="EQ91" s="510"/>
      <c r="ER91" s="508"/>
      <c r="ES91" s="509"/>
      <c r="ET91" s="509"/>
      <c r="EU91" s="509"/>
      <c r="EV91" s="509"/>
      <c r="EW91" s="509"/>
      <c r="EX91" s="509"/>
      <c r="EY91" s="509"/>
      <c r="EZ91" s="509"/>
      <c r="FA91" s="509"/>
      <c r="FB91" s="509"/>
      <c r="FC91" s="510"/>
      <c r="FD91" s="508"/>
      <c r="FE91" s="509"/>
      <c r="FF91" s="509"/>
      <c r="FG91" s="509"/>
      <c r="FH91" s="509"/>
      <c r="FI91" s="509"/>
      <c r="FJ91" s="509"/>
      <c r="FK91" s="509"/>
      <c r="FL91" s="509"/>
      <c r="FM91" s="509"/>
      <c r="FN91" s="509"/>
      <c r="FO91" s="510"/>
    </row>
    <row r="92" spans="1:171" s="527" customFormat="1" ht="26.25" customHeight="1" x14ac:dyDescent="0.2">
      <c r="A92" s="308" t="s">
        <v>549</v>
      </c>
      <c r="B92" s="309"/>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309"/>
      <c r="AL92" s="309"/>
      <c r="AM92" s="309"/>
      <c r="AN92" s="309"/>
      <c r="AO92" s="531">
        <v>35914378.2609898</v>
      </c>
      <c r="AP92" s="491"/>
      <c r="AQ92" s="491"/>
      <c r="AR92" s="491"/>
      <c r="AS92" s="491"/>
      <c r="AT92" s="491"/>
      <c r="AU92" s="491"/>
      <c r="AV92" s="491"/>
      <c r="AW92" s="491"/>
      <c r="AX92" s="491"/>
      <c r="AY92" s="491"/>
      <c r="AZ92" s="491"/>
      <c r="BA92" s="491"/>
      <c r="BB92" s="529"/>
      <c r="BC92" s="529"/>
      <c r="BD92" s="529"/>
      <c r="BE92" s="529"/>
      <c r="BF92" s="529"/>
      <c r="BG92" s="529"/>
      <c r="BH92" s="529"/>
      <c r="BI92" s="529"/>
      <c r="BJ92" s="529"/>
      <c r="BK92" s="529"/>
      <c r="BL92" s="529"/>
      <c r="BM92" s="529"/>
      <c r="BN92" s="529"/>
      <c r="BO92" s="529"/>
      <c r="BP92" s="529"/>
      <c r="BQ92" s="529"/>
      <c r="BR92" s="529"/>
      <c r="BS92" s="529"/>
      <c r="BT92" s="529"/>
      <c r="BU92" s="529"/>
      <c r="BV92" s="529"/>
      <c r="BW92" s="529"/>
      <c r="BX92" s="529"/>
      <c r="BY92" s="529"/>
      <c r="BZ92" s="529"/>
      <c r="CA92" s="529"/>
      <c r="CB92" s="529"/>
      <c r="CC92" s="529"/>
      <c r="CD92" s="529"/>
      <c r="CE92" s="529"/>
      <c r="CF92" s="529"/>
      <c r="CG92" s="529"/>
      <c r="CH92" s="529"/>
      <c r="CI92" s="529"/>
      <c r="CJ92" s="529"/>
      <c r="CK92" s="529"/>
      <c r="CL92" s="529"/>
      <c r="CM92" s="529"/>
      <c r="CN92" s="529"/>
      <c r="CO92" s="529"/>
      <c r="CP92" s="529"/>
      <c r="CQ92" s="529"/>
      <c r="CR92" s="529"/>
      <c r="CS92" s="529"/>
      <c r="CT92" s="529"/>
      <c r="CU92" s="529"/>
      <c r="CV92" s="529"/>
      <c r="CW92" s="529"/>
      <c r="CX92" s="529"/>
      <c r="CY92" s="529"/>
      <c r="CZ92" s="529"/>
      <c r="DA92" s="529"/>
      <c r="DB92" s="529"/>
      <c r="DC92" s="529"/>
      <c r="DD92" s="529"/>
      <c r="DE92" s="529"/>
      <c r="DF92" s="529"/>
      <c r="DG92" s="529"/>
      <c r="DH92" s="529"/>
      <c r="DI92" s="529"/>
      <c r="DJ92" s="529"/>
      <c r="DK92" s="529"/>
      <c r="DL92" s="529"/>
      <c r="DM92" s="529"/>
      <c r="DN92" s="529"/>
      <c r="DO92" s="529"/>
      <c r="DP92" s="529"/>
      <c r="DQ92" s="529"/>
      <c r="DR92" s="529"/>
      <c r="DS92" s="529"/>
      <c r="DT92" s="529"/>
      <c r="DU92" s="529"/>
      <c r="DV92" s="529"/>
      <c r="DW92" s="529"/>
      <c r="DX92" s="529"/>
      <c r="DY92" s="529"/>
      <c r="DZ92" s="529"/>
      <c r="EA92" s="529"/>
      <c r="EB92" s="529"/>
      <c r="EC92" s="529"/>
      <c r="ED92" s="529"/>
      <c r="EE92" s="529"/>
      <c r="EF92" s="529"/>
      <c r="EG92" s="529"/>
      <c r="EH92" s="529"/>
      <c r="EI92" s="529"/>
      <c r="EJ92" s="529"/>
      <c r="EK92" s="529"/>
      <c r="EL92" s="529"/>
      <c r="EM92" s="529"/>
      <c r="EN92" s="529"/>
      <c r="EO92" s="529"/>
      <c r="EP92" s="529"/>
      <c r="EQ92" s="529"/>
      <c r="ER92" s="529"/>
      <c r="ES92" s="529"/>
      <c r="ET92" s="529"/>
      <c r="EU92" s="529"/>
      <c r="EV92" s="529"/>
      <c r="EW92" s="529"/>
      <c r="EX92" s="529"/>
      <c r="EY92" s="529"/>
      <c r="EZ92" s="529"/>
      <c r="FA92" s="529"/>
      <c r="FB92" s="529"/>
      <c r="FC92" s="529"/>
      <c r="FD92" s="529"/>
      <c r="FE92" s="529"/>
      <c r="FF92" s="529"/>
      <c r="FG92" s="529"/>
      <c r="FH92" s="529"/>
      <c r="FI92" s="529"/>
      <c r="FJ92" s="529"/>
      <c r="FK92" s="529"/>
      <c r="FL92" s="529"/>
      <c r="FM92" s="529"/>
      <c r="FN92" s="529"/>
      <c r="FO92" s="529"/>
    </row>
    <row r="93" spans="1:171" s="527" customFormat="1" ht="25.5" customHeight="1" thickBot="1" x14ac:dyDescent="0.25">
      <c r="A93" s="308" t="s">
        <v>302</v>
      </c>
      <c r="B93" s="309"/>
      <c r="C93" s="309"/>
      <c r="D93" s="309"/>
      <c r="E93" s="309"/>
      <c r="F93" s="309"/>
      <c r="G93" s="309"/>
      <c r="H93" s="309"/>
      <c r="I93" s="309"/>
      <c r="J93" s="309"/>
      <c r="K93" s="309"/>
      <c r="L93" s="309"/>
      <c r="M93" s="309"/>
      <c r="N93" s="309"/>
      <c r="O93" s="309"/>
      <c r="P93" s="309"/>
      <c r="Q93" s="309"/>
      <c r="R93" s="309"/>
      <c r="S93" s="309"/>
      <c r="T93" s="309"/>
      <c r="U93" s="309"/>
      <c r="V93" s="309"/>
      <c r="W93" s="309"/>
      <c r="X93" s="309"/>
      <c r="Y93" s="309"/>
      <c r="Z93" s="309"/>
      <c r="AA93" s="309"/>
      <c r="AB93" s="309"/>
      <c r="AC93" s="309"/>
      <c r="AD93" s="309"/>
      <c r="AE93" s="309"/>
      <c r="AF93" s="309"/>
      <c r="AG93" s="309"/>
      <c r="AH93" s="309"/>
      <c r="AI93" s="309"/>
      <c r="AJ93" s="309"/>
      <c r="AK93" s="309"/>
      <c r="AL93" s="309"/>
      <c r="AM93" s="309"/>
      <c r="AN93" s="309"/>
      <c r="AO93" s="494">
        <v>1.48</v>
      </c>
      <c r="AP93" s="494"/>
      <c r="AQ93" s="494"/>
      <c r="AR93" s="494"/>
      <c r="AS93" s="494"/>
      <c r="AT93" s="494"/>
      <c r="AU93" s="494"/>
      <c r="AV93" s="494"/>
      <c r="AW93" s="494"/>
      <c r="AX93" s="494"/>
      <c r="AY93" s="494"/>
      <c r="AZ93" s="494"/>
      <c r="BA93" s="494"/>
      <c r="BB93" s="529"/>
      <c r="BC93" s="529"/>
      <c r="BD93" s="529"/>
      <c r="BE93" s="529"/>
      <c r="BF93" s="529"/>
      <c r="BG93" s="529"/>
      <c r="BH93" s="529"/>
      <c r="BI93" s="529"/>
      <c r="BJ93" s="529"/>
      <c r="BK93" s="529"/>
      <c r="BL93" s="529"/>
      <c r="BM93" s="529"/>
      <c r="BN93" s="529"/>
      <c r="BO93" s="529"/>
      <c r="BP93" s="529"/>
      <c r="BQ93" s="529"/>
      <c r="BR93" s="529"/>
      <c r="BS93" s="529"/>
      <c r="BT93" s="529"/>
      <c r="BU93" s="529"/>
      <c r="BV93" s="529"/>
      <c r="BW93" s="529"/>
      <c r="BX93" s="529"/>
      <c r="BY93" s="529"/>
      <c r="BZ93" s="529"/>
      <c r="CA93" s="529"/>
      <c r="CB93" s="529"/>
      <c r="CC93" s="529"/>
      <c r="CD93" s="529"/>
      <c r="CE93" s="529"/>
      <c r="CF93" s="529"/>
      <c r="CG93" s="529"/>
      <c r="CH93" s="529"/>
      <c r="CI93" s="529"/>
      <c r="CJ93" s="529"/>
      <c r="CK93" s="529"/>
      <c r="CL93" s="529"/>
      <c r="CM93" s="529"/>
      <c r="CN93" s="529"/>
      <c r="CO93" s="529"/>
      <c r="CP93" s="529"/>
      <c r="CQ93" s="529"/>
      <c r="CR93" s="529"/>
      <c r="CS93" s="529"/>
      <c r="CT93" s="529"/>
      <c r="CU93" s="529"/>
      <c r="CV93" s="529"/>
      <c r="CW93" s="529"/>
      <c r="CX93" s="529"/>
      <c r="CY93" s="529"/>
      <c r="CZ93" s="529"/>
      <c r="DA93" s="529"/>
      <c r="DB93" s="529"/>
      <c r="DC93" s="529"/>
      <c r="DD93" s="529"/>
      <c r="DE93" s="529"/>
      <c r="DF93" s="529"/>
      <c r="DG93" s="529"/>
      <c r="DH93" s="529"/>
      <c r="DI93" s="529"/>
      <c r="DJ93" s="529"/>
      <c r="DK93" s="529"/>
      <c r="DL93" s="529"/>
      <c r="DM93" s="529"/>
      <c r="DN93" s="529"/>
      <c r="DO93" s="529"/>
      <c r="DP93" s="529"/>
      <c r="DQ93" s="529"/>
      <c r="DR93" s="529"/>
      <c r="DS93" s="529"/>
      <c r="DT93" s="529"/>
      <c r="DU93" s="529"/>
      <c r="DV93" s="529"/>
      <c r="DW93" s="529"/>
      <c r="DX93" s="529"/>
      <c r="DY93" s="529"/>
      <c r="DZ93" s="529"/>
      <c r="EA93" s="529"/>
      <c r="EB93" s="529"/>
      <c r="EC93" s="529"/>
      <c r="ED93" s="529"/>
      <c r="EE93" s="529"/>
      <c r="EF93" s="529"/>
      <c r="EG93" s="529"/>
      <c r="EH93" s="529"/>
      <c r="EI93" s="529"/>
      <c r="EJ93" s="529"/>
      <c r="EK93" s="529"/>
      <c r="EL93" s="529"/>
      <c r="EM93" s="529"/>
      <c r="EN93" s="529"/>
      <c r="EO93" s="529"/>
      <c r="EP93" s="529"/>
      <c r="EQ93" s="529"/>
      <c r="ER93" s="529"/>
      <c r="ES93" s="529"/>
      <c r="ET93" s="529"/>
      <c r="EU93" s="529"/>
      <c r="EV93" s="529"/>
      <c r="EW93" s="529"/>
      <c r="EX93" s="529"/>
      <c r="EY93" s="529"/>
      <c r="EZ93" s="529"/>
      <c r="FA93" s="529"/>
      <c r="FB93" s="529"/>
      <c r="FC93" s="529"/>
      <c r="FD93" s="529"/>
      <c r="FE93" s="529"/>
      <c r="FF93" s="529"/>
      <c r="FG93" s="529"/>
      <c r="FH93" s="529"/>
      <c r="FI93" s="529"/>
      <c r="FJ93" s="529"/>
      <c r="FK93" s="529"/>
      <c r="FL93" s="529"/>
      <c r="FM93" s="529"/>
      <c r="FN93" s="529"/>
      <c r="FO93" s="529"/>
    </row>
    <row r="94" spans="1:171" s="527" customFormat="1" ht="18" customHeight="1" thickBot="1" x14ac:dyDescent="0.25">
      <c r="A94" s="306" t="s">
        <v>301</v>
      </c>
      <c r="B94" s="307"/>
      <c r="C94" s="307"/>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532">
        <v>2.37</v>
      </c>
      <c r="AP94" s="532"/>
      <c r="AQ94" s="532"/>
      <c r="AR94" s="532"/>
      <c r="AS94" s="532"/>
      <c r="AT94" s="532"/>
      <c r="AU94" s="532"/>
      <c r="AV94" s="532"/>
      <c r="AW94" s="532"/>
      <c r="AX94" s="532"/>
      <c r="AY94" s="532"/>
      <c r="AZ94" s="532"/>
      <c r="BA94" s="532"/>
      <c r="BB94" s="533"/>
      <c r="BC94" s="533"/>
      <c r="BD94" s="533"/>
      <c r="BE94" s="533"/>
      <c r="BF94" s="533"/>
      <c r="BG94" s="533"/>
      <c r="BH94" s="533"/>
      <c r="BI94" s="533"/>
      <c r="BJ94" s="533"/>
      <c r="BK94" s="533"/>
      <c r="BL94" s="533"/>
      <c r="BM94" s="533"/>
      <c r="BN94" s="533"/>
      <c r="BO94" s="533"/>
      <c r="BP94" s="533"/>
      <c r="BQ94" s="533"/>
      <c r="BR94" s="533"/>
      <c r="BS94" s="533"/>
      <c r="BT94" s="533"/>
      <c r="BU94" s="533"/>
      <c r="BV94" s="533"/>
      <c r="BW94" s="533"/>
      <c r="BX94" s="533"/>
      <c r="BY94" s="533"/>
      <c r="BZ94" s="533"/>
      <c r="CA94" s="533"/>
      <c r="CB94" s="533"/>
      <c r="CC94" s="533"/>
      <c r="CD94" s="533"/>
      <c r="CE94" s="533"/>
      <c r="CF94" s="533"/>
      <c r="CG94" s="533"/>
      <c r="CH94" s="533"/>
      <c r="CI94" s="533"/>
      <c r="CJ94" s="533"/>
      <c r="CK94" s="533"/>
      <c r="CL94" s="533"/>
      <c r="CM94" s="533"/>
      <c r="CN94" s="533"/>
      <c r="CO94" s="533"/>
      <c r="CP94" s="533"/>
      <c r="CQ94" s="533"/>
      <c r="CR94" s="533"/>
      <c r="CS94" s="533"/>
      <c r="CT94" s="533"/>
      <c r="CU94" s="533"/>
      <c r="CV94" s="533"/>
      <c r="CW94" s="533"/>
      <c r="CX94" s="533"/>
      <c r="CY94" s="533"/>
      <c r="CZ94" s="533"/>
      <c r="DA94" s="533"/>
      <c r="DB94" s="533"/>
      <c r="DC94" s="533"/>
      <c r="DD94" s="533"/>
      <c r="DE94" s="533"/>
      <c r="DF94" s="533"/>
      <c r="DG94" s="533"/>
      <c r="DH94" s="533"/>
      <c r="DI94" s="533"/>
      <c r="DJ94" s="533"/>
      <c r="DK94" s="533"/>
      <c r="DL94" s="533"/>
      <c r="DM94" s="533"/>
      <c r="DN94" s="533"/>
      <c r="DO94" s="533"/>
      <c r="DP94" s="533"/>
      <c r="DQ94" s="533"/>
      <c r="DR94" s="533"/>
      <c r="DS94" s="533"/>
      <c r="DT94" s="533"/>
      <c r="DU94" s="533"/>
      <c r="DV94" s="533"/>
      <c r="DW94" s="533"/>
      <c r="DX94" s="533"/>
      <c r="DY94" s="533"/>
      <c r="DZ94" s="533"/>
      <c r="EA94" s="533"/>
      <c r="EB94" s="533"/>
      <c r="EC94" s="533"/>
      <c r="ED94" s="533"/>
      <c r="EE94" s="533"/>
      <c r="EF94" s="533"/>
      <c r="EG94" s="533"/>
      <c r="EH94" s="533"/>
      <c r="EI94" s="533"/>
      <c r="EJ94" s="533"/>
      <c r="EK94" s="533"/>
      <c r="EL94" s="533"/>
      <c r="EM94" s="533"/>
      <c r="EN94" s="533"/>
      <c r="EO94" s="533"/>
      <c r="EP94" s="533"/>
      <c r="EQ94" s="533"/>
      <c r="ER94" s="533"/>
      <c r="ES94" s="533"/>
      <c r="ET94" s="533"/>
      <c r="EU94" s="533"/>
      <c r="EV94" s="533"/>
      <c r="EW94" s="533"/>
      <c r="EX94" s="533"/>
      <c r="EY94" s="533"/>
      <c r="EZ94" s="533"/>
      <c r="FA94" s="533"/>
      <c r="FB94" s="533"/>
      <c r="FC94" s="533"/>
      <c r="FD94" s="533"/>
      <c r="FE94" s="533"/>
      <c r="FF94" s="533"/>
      <c r="FG94" s="533"/>
      <c r="FH94" s="533"/>
      <c r="FI94" s="533"/>
      <c r="FJ94" s="533"/>
      <c r="FK94" s="533"/>
      <c r="FL94" s="533"/>
      <c r="FM94" s="533"/>
      <c r="FN94" s="533"/>
      <c r="FO94" s="533"/>
    </row>
    <row r="95" spans="1:171" ht="2.1" customHeight="1" x14ac:dyDescent="0.2"/>
    <row r="96" spans="1:171" s="202" customFormat="1" ht="8.4499999999999993" customHeight="1" x14ac:dyDescent="0.15">
      <c r="A96" s="202" t="s">
        <v>555</v>
      </c>
    </row>
    <row r="97" spans="1:2" s="203" customFormat="1" ht="8.1" customHeight="1" x14ac:dyDescent="0.15">
      <c r="B97" s="203" t="s">
        <v>552</v>
      </c>
    </row>
    <row r="98" spans="1:2" s="203" customFormat="1" ht="8.1" customHeight="1" x14ac:dyDescent="0.15">
      <c r="B98" s="203" t="s">
        <v>553</v>
      </c>
    </row>
    <row r="99" spans="1:2" s="203" customFormat="1" ht="8.1" customHeight="1" x14ac:dyDescent="0.15">
      <c r="B99" s="203" t="s">
        <v>554</v>
      </c>
    </row>
    <row r="100" spans="1:2" s="202" customFormat="1" ht="8.4499999999999993" customHeight="1" x14ac:dyDescent="0.15">
      <c r="A100" s="202" t="s">
        <v>598</v>
      </c>
    </row>
  </sheetData>
  <mergeCells count="55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0:DG91"/>
    <mergeCell ref="DH90:DS91"/>
    <mergeCell ref="DT90:EE91"/>
    <mergeCell ref="EF90:EQ91"/>
    <mergeCell ref="ER90:FC91"/>
    <mergeCell ref="FD90:FO91"/>
    <mergeCell ref="A90:AN90"/>
    <mergeCell ref="AO90:BA91"/>
    <mergeCell ref="BB90:BK91"/>
    <mergeCell ref="BL90:BW91"/>
    <mergeCell ref="BX90:CI91"/>
    <mergeCell ref="CJ90:CU91"/>
    <mergeCell ref="A91:AN91"/>
    <mergeCell ref="CV89:DG89"/>
    <mergeCell ref="DH89:DS89"/>
    <mergeCell ref="DT89:EE89"/>
    <mergeCell ref="EF89:EQ89"/>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2:DG82"/>
    <mergeCell ref="DH82:DS82"/>
    <mergeCell ref="DT82:EE82"/>
    <mergeCell ref="EF82:EQ82"/>
    <mergeCell ref="ER82:FC82"/>
    <mergeCell ref="FD82:FO82"/>
    <mergeCell ref="A82:AN82"/>
    <mergeCell ref="AO82:BA82"/>
    <mergeCell ref="BB82:BK82"/>
    <mergeCell ref="BL82:BW82"/>
    <mergeCell ref="BX82:CI82"/>
    <mergeCell ref="CJ82:CU82"/>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0:DG80"/>
    <mergeCell ref="DH80:DS80"/>
    <mergeCell ref="DT80:EE80"/>
    <mergeCell ref="EF80:EQ80"/>
    <mergeCell ref="ER80:FC80"/>
    <mergeCell ref="FD80:FO80"/>
    <mergeCell ref="A80:AN80"/>
    <mergeCell ref="AO80:BA80"/>
    <mergeCell ref="BB80:BK80"/>
    <mergeCell ref="BL80:BW80"/>
    <mergeCell ref="BX80:CI80"/>
    <mergeCell ref="CJ80:CU80"/>
    <mergeCell ref="CV79:DG79"/>
    <mergeCell ref="DH79:DS79"/>
    <mergeCell ref="DT79:EE79"/>
    <mergeCell ref="EF79:EQ79"/>
    <mergeCell ref="ER79:FC79"/>
    <mergeCell ref="FD79:FO79"/>
    <mergeCell ref="A79:AN79"/>
    <mergeCell ref="AO79:BA79"/>
    <mergeCell ref="BB79:BK79"/>
    <mergeCell ref="BL79:BW79"/>
    <mergeCell ref="BX79:CI79"/>
    <mergeCell ref="CJ79:CU79"/>
    <mergeCell ref="CV77:DG78"/>
    <mergeCell ref="DH77:DS78"/>
    <mergeCell ref="DT77:EE78"/>
    <mergeCell ref="EF77:EQ78"/>
    <mergeCell ref="ER77:FC78"/>
    <mergeCell ref="FD77:FO78"/>
    <mergeCell ref="A77:AN77"/>
    <mergeCell ref="AO77:BA78"/>
    <mergeCell ref="BB77:BK78"/>
    <mergeCell ref="BL77:BW78"/>
    <mergeCell ref="BX77:CI78"/>
    <mergeCell ref="CJ77:CU78"/>
    <mergeCell ref="A78:AN78"/>
    <mergeCell ref="CV75:DG76"/>
    <mergeCell ref="DH75:DS76"/>
    <mergeCell ref="DT75:EE76"/>
    <mergeCell ref="EF75:EQ76"/>
    <mergeCell ref="ER75:FC76"/>
    <mergeCell ref="FD75:FO76"/>
    <mergeCell ref="A75:AN76"/>
    <mergeCell ref="AO75:BA76"/>
    <mergeCell ref="BB75:BK76"/>
    <mergeCell ref="BL75:BW76"/>
    <mergeCell ref="BX75:CI76"/>
    <mergeCell ref="CJ75:CU76"/>
    <mergeCell ref="CV73:DG73"/>
    <mergeCell ref="DH73:DS73"/>
    <mergeCell ref="DT73:EE73"/>
    <mergeCell ref="EF73:EQ73"/>
    <mergeCell ref="ER73:FC73"/>
    <mergeCell ref="FD73:FO73"/>
    <mergeCell ref="A73:AN73"/>
    <mergeCell ref="AO73:BA73"/>
    <mergeCell ref="BB73:BK73"/>
    <mergeCell ref="BL73:BW73"/>
    <mergeCell ref="BX73:CI73"/>
    <mergeCell ref="CJ73:CU73"/>
    <mergeCell ref="CV72:DG72"/>
    <mergeCell ref="DH72:DS72"/>
    <mergeCell ref="DT72:EE72"/>
    <mergeCell ref="EF72:EQ72"/>
    <mergeCell ref="ER72:FC72"/>
    <mergeCell ref="FD72:FO72"/>
    <mergeCell ref="A72:AN72"/>
    <mergeCell ref="AO72:BA72"/>
    <mergeCell ref="BB72:BK72"/>
    <mergeCell ref="BL72:BW72"/>
    <mergeCell ref="BX72:CI72"/>
    <mergeCell ref="CJ72:CU72"/>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0:DG70"/>
    <mergeCell ref="DH70:DS70"/>
    <mergeCell ref="DT70:EE70"/>
    <mergeCell ref="EF70:EQ70"/>
    <mergeCell ref="ER70:FC70"/>
    <mergeCell ref="FD70:FO70"/>
    <mergeCell ref="A70:AN70"/>
    <mergeCell ref="AO70:BA70"/>
    <mergeCell ref="BB70:BK70"/>
    <mergeCell ref="BL70:BW70"/>
    <mergeCell ref="BX70:CI70"/>
    <mergeCell ref="CJ70:CU70"/>
    <mergeCell ref="CV68:DG69"/>
    <mergeCell ref="DH68:DS69"/>
    <mergeCell ref="DT68:EE69"/>
    <mergeCell ref="EF68:EQ69"/>
    <mergeCell ref="ER68:FC69"/>
    <mergeCell ref="FD68:FO69"/>
    <mergeCell ref="A68:AN68"/>
    <mergeCell ref="AO68:BA69"/>
    <mergeCell ref="BB68:BK69"/>
    <mergeCell ref="BL68:BW69"/>
    <mergeCell ref="BX68:CI69"/>
    <mergeCell ref="CJ68:CU69"/>
    <mergeCell ref="A69:AN69"/>
    <mergeCell ref="CV67:DG67"/>
    <mergeCell ref="DH67:DS67"/>
    <mergeCell ref="DT67:EE67"/>
    <mergeCell ref="EF67:EQ67"/>
    <mergeCell ref="ER67:FC67"/>
    <mergeCell ref="FD67:FO67"/>
    <mergeCell ref="A67:AN67"/>
    <mergeCell ref="AO67:BA67"/>
    <mergeCell ref="BB67:BK67"/>
    <mergeCell ref="BL67:BW67"/>
    <mergeCell ref="BX67:CI67"/>
    <mergeCell ref="CJ67:CU67"/>
    <mergeCell ref="CV65:DG66"/>
    <mergeCell ref="DH65:DS66"/>
    <mergeCell ref="DT65:EE66"/>
    <mergeCell ref="EF65:EQ66"/>
    <mergeCell ref="ER65:FC66"/>
    <mergeCell ref="FD65:FO66"/>
    <mergeCell ref="A65:AN65"/>
    <mergeCell ref="AO65:BA66"/>
    <mergeCell ref="BB65:BK66"/>
    <mergeCell ref="BL65:BW66"/>
    <mergeCell ref="BX65:CI66"/>
    <mergeCell ref="CJ65:CU66"/>
    <mergeCell ref="A66:AN66"/>
    <mergeCell ref="CV64:DG64"/>
    <mergeCell ref="DH64:DS64"/>
    <mergeCell ref="DT64:EE64"/>
    <mergeCell ref="EF64:EQ64"/>
    <mergeCell ref="ER64:FC64"/>
    <mergeCell ref="FD64:FO64"/>
    <mergeCell ref="A64:AN64"/>
    <mergeCell ref="AO64:BA64"/>
    <mergeCell ref="BB64:BK64"/>
    <mergeCell ref="BL64:BW64"/>
    <mergeCell ref="BX64:CI64"/>
    <mergeCell ref="CJ64:CU64"/>
    <mergeCell ref="CV63:DG63"/>
    <mergeCell ref="DH63:DS63"/>
    <mergeCell ref="DT63:EE63"/>
    <mergeCell ref="EF63:EQ63"/>
    <mergeCell ref="ER63:FC63"/>
    <mergeCell ref="FD63:FO63"/>
    <mergeCell ref="A63:AN63"/>
    <mergeCell ref="AO63:BA63"/>
    <mergeCell ref="BB63:BK63"/>
    <mergeCell ref="BL63:BW63"/>
    <mergeCell ref="BX63:CI63"/>
    <mergeCell ref="CJ63:CU63"/>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0:DG60"/>
    <mergeCell ref="DH60:DS60"/>
    <mergeCell ref="DT60:EE60"/>
    <mergeCell ref="EF60:EQ60"/>
    <mergeCell ref="ER60:FC60"/>
    <mergeCell ref="FD60:FO60"/>
    <mergeCell ref="A60:AN60"/>
    <mergeCell ref="AO60:BA60"/>
    <mergeCell ref="BB60:BK60"/>
    <mergeCell ref="BL60:BW60"/>
    <mergeCell ref="BX60:CI60"/>
    <mergeCell ref="CJ60:CU60"/>
    <mergeCell ref="CV59:DG59"/>
    <mergeCell ref="DH59:DS59"/>
    <mergeCell ref="DT59:EE59"/>
    <mergeCell ref="EF59:EQ59"/>
    <mergeCell ref="ER59:FC59"/>
    <mergeCell ref="FD59:FO59"/>
    <mergeCell ref="A59:AN59"/>
    <mergeCell ref="AO59:BA59"/>
    <mergeCell ref="BB59:BK59"/>
    <mergeCell ref="BL59:BW59"/>
    <mergeCell ref="BX59:CI59"/>
    <mergeCell ref="CJ59:CU59"/>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6:DG57"/>
    <mergeCell ref="DH56:DS57"/>
    <mergeCell ref="DT56:EE57"/>
    <mergeCell ref="EF56:EQ57"/>
    <mergeCell ref="ER56:FC57"/>
    <mergeCell ref="FD56:FO57"/>
    <mergeCell ref="A56:AN57"/>
    <mergeCell ref="AO56:BA57"/>
    <mergeCell ref="BB56:BK57"/>
    <mergeCell ref="BL56:BW57"/>
    <mergeCell ref="BX56:CI57"/>
    <mergeCell ref="CJ56:CU57"/>
    <mergeCell ref="CV54:DG54"/>
    <mergeCell ref="DH54:DS54"/>
    <mergeCell ref="DT54:EE54"/>
    <mergeCell ref="EF54:EQ54"/>
    <mergeCell ref="ER54:FC54"/>
    <mergeCell ref="FD54:FO54"/>
    <mergeCell ref="A54:AN54"/>
    <mergeCell ref="AO54:BA54"/>
    <mergeCell ref="BB54:BK54"/>
    <mergeCell ref="BL54:BW54"/>
    <mergeCell ref="BX54:CI54"/>
    <mergeCell ref="CJ54:CU54"/>
    <mergeCell ref="CV53:DG53"/>
    <mergeCell ref="DH53:DS53"/>
    <mergeCell ref="DT53:EE53"/>
    <mergeCell ref="EF53:EQ53"/>
    <mergeCell ref="ER53:FC53"/>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1:DG51"/>
    <mergeCell ref="DH51:DS51"/>
    <mergeCell ref="DT51:EE51"/>
    <mergeCell ref="EF51:EQ51"/>
    <mergeCell ref="ER51:FC51"/>
    <mergeCell ref="FD51:FO51"/>
    <mergeCell ref="A51:AN51"/>
    <mergeCell ref="AO51:BA51"/>
    <mergeCell ref="BB51:BK51"/>
    <mergeCell ref="BL51:BW51"/>
    <mergeCell ref="BX51:CI51"/>
    <mergeCell ref="CJ51:CU51"/>
    <mergeCell ref="CV49:DG50"/>
    <mergeCell ref="DH49:DS50"/>
    <mergeCell ref="DT49:EE50"/>
    <mergeCell ref="EF49:EQ50"/>
    <mergeCell ref="ER49:FC50"/>
    <mergeCell ref="FD49:FO50"/>
    <mergeCell ref="A49:AN50"/>
    <mergeCell ref="AO49:BA50"/>
    <mergeCell ref="BB49:BK50"/>
    <mergeCell ref="BL49:BW50"/>
    <mergeCell ref="BX49:CI50"/>
    <mergeCell ref="CJ49:CU50"/>
    <mergeCell ref="CV47:DG47"/>
    <mergeCell ref="DH47:DS47"/>
    <mergeCell ref="DT47:EE47"/>
    <mergeCell ref="EF47:EQ47"/>
    <mergeCell ref="ER47:FC47"/>
    <mergeCell ref="FD47:FO47"/>
    <mergeCell ref="A47:AN47"/>
    <mergeCell ref="AO47:BA47"/>
    <mergeCell ref="BB47:BK47"/>
    <mergeCell ref="BL47:BW47"/>
    <mergeCell ref="BX47:CI47"/>
    <mergeCell ref="CJ47:CU47"/>
    <mergeCell ref="CV46:DG46"/>
    <mergeCell ref="DH46:DS46"/>
    <mergeCell ref="DT46:EE46"/>
    <mergeCell ref="EF46:EQ46"/>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DT43:EE44"/>
    <mergeCell ref="EF43:EQ44"/>
    <mergeCell ref="ER43:FC44"/>
    <mergeCell ref="FD43:FO44"/>
    <mergeCell ref="A45:AN45"/>
    <mergeCell ref="AO45:BA45"/>
    <mergeCell ref="BB45:BK45"/>
    <mergeCell ref="BL45:BW45"/>
    <mergeCell ref="BX45:CI45"/>
    <mergeCell ref="CJ45:CU45"/>
    <mergeCell ref="BB43:BK44"/>
    <mergeCell ref="BL43:BW44"/>
    <mergeCell ref="BX43:CI44"/>
    <mergeCell ref="CJ43:CU44"/>
    <mergeCell ref="CV43:DG44"/>
    <mergeCell ref="DH43:DS44"/>
    <mergeCell ref="A41:AN41"/>
    <mergeCell ref="AO41:BA41"/>
    <mergeCell ref="A42:AN42"/>
    <mergeCell ref="AO42:BA42"/>
    <mergeCell ref="A43:AN44"/>
    <mergeCell ref="AO43:BA44"/>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6"/>
    <mergeCell ref="AO26:BA26"/>
    <mergeCell ref="A27:AN27"/>
    <mergeCell ref="AO27:BA27"/>
    <mergeCell ref="A28:AN28"/>
    <mergeCell ref="AO28:BA28"/>
    <mergeCell ref="A23:AN24"/>
    <mergeCell ref="AO23:BA24"/>
    <mergeCell ref="FE23:FO23"/>
    <mergeCell ref="FE24:FO24"/>
    <mergeCell ref="A25:AN25"/>
    <mergeCell ref="AO25:BA25"/>
    <mergeCell ref="BE25:FO25"/>
    <mergeCell ref="A21:AN21"/>
    <mergeCell ref="AO21:BA21"/>
    <mergeCell ref="FE21:FO21"/>
    <mergeCell ref="A22:AN22"/>
    <mergeCell ref="AO22:BA22"/>
    <mergeCell ref="FE22:FO22"/>
    <mergeCell ref="A15:FO15"/>
    <mergeCell ref="A16:FO16"/>
    <mergeCell ref="A18:AN19"/>
    <mergeCell ref="AO18:BA19"/>
    <mergeCell ref="A20:AN20"/>
    <mergeCell ref="AO20:BA20"/>
    <mergeCell ref="A5:FO5"/>
    <mergeCell ref="A7:FO7"/>
    <mergeCell ref="A9:FO9"/>
    <mergeCell ref="A10:FO10"/>
    <mergeCell ref="A12:FO12"/>
    <mergeCell ref="A13:FO13"/>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I59" sqref="I59"/>
    </sheetView>
  </sheetViews>
  <sheetFormatPr defaultRowHeight="15.75" x14ac:dyDescent="0.25"/>
  <cols>
    <col min="1" max="1" width="9.140625" style="67"/>
    <col min="2" max="2" width="37.7109375" style="67" customWidth="1"/>
    <col min="3" max="3" width="11.85546875" style="67" customWidth="1"/>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57" t="str">
        <f>Лист1!G5</f>
        <v>Год раскрытия информации: 2024 год</v>
      </c>
      <c r="B5" s="257"/>
      <c r="C5" s="257"/>
      <c r="D5" s="257"/>
      <c r="E5" s="257"/>
      <c r="F5" s="257"/>
      <c r="G5" s="257"/>
      <c r="H5" s="257"/>
      <c r="I5" s="257"/>
      <c r="J5" s="257"/>
      <c r="K5" s="257"/>
      <c r="L5" s="257"/>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ООО "ГИП-Энерго"</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5" t="str">
        <f>ид</f>
        <v>M_202201</v>
      </c>
      <c r="B12" s="265"/>
      <c r="C12" s="265"/>
      <c r="D12" s="265"/>
      <c r="E12" s="265"/>
      <c r="F12" s="265"/>
      <c r="G12" s="265"/>
      <c r="H12" s="265"/>
      <c r="I12" s="265"/>
      <c r="J12" s="265"/>
      <c r="K12" s="265"/>
      <c r="L12" s="265"/>
    </row>
    <row r="13" spans="1:44" x14ac:dyDescent="0.25">
      <c r="A13" s="258" t="s">
        <v>8</v>
      </c>
      <c r="B13" s="258"/>
      <c r="C13" s="258"/>
      <c r="D13" s="258"/>
      <c r="E13" s="258"/>
      <c r="F13" s="258"/>
      <c r="G13" s="258"/>
      <c r="H13" s="258"/>
      <c r="I13" s="258"/>
      <c r="J13" s="258"/>
      <c r="K13" s="258"/>
      <c r="L13" s="258"/>
    </row>
    <row r="14" spans="1:44" ht="18.75" x14ac:dyDescent="0.25">
      <c r="A14" s="268"/>
      <c r="B14" s="268"/>
      <c r="C14" s="268"/>
      <c r="D14" s="268"/>
      <c r="E14" s="268"/>
      <c r="F14" s="268"/>
      <c r="G14" s="268"/>
      <c r="H14" s="268"/>
      <c r="I14" s="268"/>
      <c r="J14" s="268"/>
      <c r="K14" s="268"/>
      <c r="L14" s="268"/>
    </row>
    <row r="15" spans="1:44" ht="30.75" customHeight="1" x14ac:dyDescent="0.25">
      <c r="A15" s="374"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375"/>
      <c r="C15" s="375"/>
      <c r="D15" s="375"/>
      <c r="E15" s="375"/>
      <c r="F15" s="375"/>
      <c r="G15" s="375"/>
      <c r="H15" s="375"/>
      <c r="I15" s="375"/>
      <c r="J15" s="375"/>
      <c r="K15" s="375"/>
      <c r="L15" s="375"/>
    </row>
    <row r="16" spans="1:44" x14ac:dyDescent="0.25">
      <c r="A16" s="258" t="s">
        <v>7</v>
      </c>
      <c r="B16" s="258"/>
      <c r="C16" s="258"/>
      <c r="D16" s="258"/>
      <c r="E16" s="258"/>
      <c r="F16" s="258"/>
      <c r="G16" s="258"/>
      <c r="H16" s="258"/>
      <c r="I16" s="258"/>
      <c r="J16" s="258"/>
      <c r="K16" s="258"/>
      <c r="L16" s="258"/>
    </row>
    <row r="17" spans="1:12" ht="15.75" customHeight="1" x14ac:dyDescent="0.25">
      <c r="L17" s="103"/>
    </row>
    <row r="18" spans="1:12" x14ac:dyDescent="0.25">
      <c r="K18" s="102"/>
    </row>
    <row r="19" spans="1:12" ht="15.75" customHeight="1" x14ac:dyDescent="0.25">
      <c r="A19" s="378" t="s">
        <v>499</v>
      </c>
      <c r="B19" s="378"/>
      <c r="C19" s="378"/>
      <c r="D19" s="378"/>
      <c r="E19" s="378"/>
      <c r="F19" s="378"/>
      <c r="G19" s="378"/>
      <c r="H19" s="378"/>
      <c r="I19" s="378"/>
      <c r="J19" s="378"/>
      <c r="K19" s="378"/>
      <c r="L19" s="378"/>
    </row>
    <row r="20" spans="1:12" x14ac:dyDescent="0.25">
      <c r="A20" s="69"/>
      <c r="B20" s="69"/>
      <c r="C20" s="101"/>
      <c r="D20" s="101"/>
      <c r="E20" s="101"/>
      <c r="F20" s="101"/>
      <c r="G20" s="101"/>
      <c r="H20" s="101"/>
      <c r="I20" s="101"/>
      <c r="J20" s="101"/>
      <c r="K20" s="101"/>
      <c r="L20" s="101"/>
    </row>
    <row r="21" spans="1:12" ht="28.5" customHeight="1" x14ac:dyDescent="0.25">
      <c r="A21" s="379" t="s">
        <v>228</v>
      </c>
      <c r="B21" s="379" t="s">
        <v>227</v>
      </c>
      <c r="C21" s="385" t="s">
        <v>432</v>
      </c>
      <c r="D21" s="385"/>
      <c r="E21" s="385"/>
      <c r="F21" s="385"/>
      <c r="G21" s="385"/>
      <c r="H21" s="385"/>
      <c r="I21" s="380" t="s">
        <v>226</v>
      </c>
      <c r="J21" s="382" t="s">
        <v>434</v>
      </c>
      <c r="K21" s="379" t="s">
        <v>225</v>
      </c>
      <c r="L21" s="381" t="s">
        <v>433</v>
      </c>
    </row>
    <row r="22" spans="1:12" ht="58.5" customHeight="1" x14ac:dyDescent="0.25">
      <c r="A22" s="379"/>
      <c r="B22" s="379"/>
      <c r="C22" s="386" t="s">
        <v>3</v>
      </c>
      <c r="D22" s="386"/>
      <c r="E22" s="159"/>
      <c r="F22" s="160"/>
      <c r="G22" s="387" t="s">
        <v>2</v>
      </c>
      <c r="H22" s="388"/>
      <c r="I22" s="380"/>
      <c r="J22" s="383"/>
      <c r="K22" s="379"/>
      <c r="L22" s="381"/>
    </row>
    <row r="23" spans="1:12" ht="47.25" x14ac:dyDescent="0.25">
      <c r="A23" s="379"/>
      <c r="B23" s="379"/>
      <c r="C23" s="100" t="s">
        <v>224</v>
      </c>
      <c r="D23" s="100" t="s">
        <v>223</v>
      </c>
      <c r="E23" s="100" t="s">
        <v>224</v>
      </c>
      <c r="F23" s="100" t="s">
        <v>223</v>
      </c>
      <c r="G23" s="100" t="s">
        <v>224</v>
      </c>
      <c r="H23" s="100" t="s">
        <v>223</v>
      </c>
      <c r="I23" s="380"/>
      <c r="J23" s="384"/>
      <c r="K23" s="379"/>
      <c r="L23" s="381"/>
    </row>
    <row r="24" spans="1:12" x14ac:dyDescent="0.25">
      <c r="A24" s="77">
        <v>1</v>
      </c>
      <c r="B24" s="77">
        <v>2</v>
      </c>
      <c r="C24" s="100">
        <v>3</v>
      </c>
      <c r="D24" s="100">
        <v>4</v>
      </c>
      <c r="E24" s="100">
        <v>5</v>
      </c>
      <c r="F24" s="100">
        <v>6</v>
      </c>
      <c r="G24" s="100">
        <v>7</v>
      </c>
      <c r="H24" s="100">
        <v>8</v>
      </c>
      <c r="I24" s="100">
        <v>9</v>
      </c>
      <c r="J24" s="100">
        <v>10</v>
      </c>
      <c r="K24" s="100">
        <v>11</v>
      </c>
      <c r="L24" s="100">
        <v>12</v>
      </c>
    </row>
    <row r="25" spans="1:12" x14ac:dyDescent="0.25">
      <c r="A25" s="95">
        <v>1</v>
      </c>
      <c r="B25" s="96" t="s">
        <v>222</v>
      </c>
      <c r="C25" s="227" t="s">
        <v>586</v>
      </c>
      <c r="D25" s="227" t="s">
        <v>579</v>
      </c>
      <c r="E25" s="205"/>
      <c r="F25" s="205"/>
      <c r="G25" s="227" t="s">
        <v>592</v>
      </c>
      <c r="H25" s="227" t="s">
        <v>580</v>
      </c>
      <c r="I25" s="205"/>
      <c r="J25" s="205"/>
      <c r="K25" s="92"/>
      <c r="L25" s="112"/>
    </row>
    <row r="26" spans="1:12" ht="33" customHeight="1" x14ac:dyDescent="0.25">
      <c r="A26" s="95" t="s">
        <v>221</v>
      </c>
      <c r="B26" s="99" t="s">
        <v>439</v>
      </c>
      <c r="C26" s="227"/>
      <c r="D26" s="227"/>
      <c r="E26" s="205"/>
      <c r="F26" s="205"/>
      <c r="G26" s="227"/>
      <c r="H26" s="227"/>
      <c r="I26" s="205"/>
      <c r="J26" s="205"/>
      <c r="K26" s="92"/>
      <c r="L26" s="92"/>
    </row>
    <row r="27" spans="1:12" s="71" customFormat="1" ht="39" customHeight="1" x14ac:dyDescent="0.25">
      <c r="A27" s="95" t="s">
        <v>220</v>
      </c>
      <c r="B27" s="99" t="s">
        <v>441</v>
      </c>
      <c r="C27" s="227"/>
      <c r="D27" s="227"/>
      <c r="E27" s="205"/>
      <c r="F27" s="205"/>
      <c r="G27" s="227"/>
      <c r="H27" s="227"/>
      <c r="I27" s="205"/>
      <c r="J27" s="205"/>
      <c r="K27" s="92"/>
      <c r="L27" s="92"/>
    </row>
    <row r="28" spans="1:12" s="71" customFormat="1" ht="70.5" customHeight="1" x14ac:dyDescent="0.25">
      <c r="A28" s="95" t="s">
        <v>440</v>
      </c>
      <c r="B28" s="99" t="s">
        <v>445</v>
      </c>
      <c r="C28" s="227"/>
      <c r="D28" s="227"/>
      <c r="E28" s="205"/>
      <c r="F28" s="205"/>
      <c r="G28" s="227"/>
      <c r="H28" s="227"/>
      <c r="I28" s="205"/>
      <c r="J28" s="205"/>
      <c r="K28" s="92"/>
      <c r="L28" s="92"/>
    </row>
    <row r="29" spans="1:12" s="71" customFormat="1" ht="54" customHeight="1" x14ac:dyDescent="0.25">
      <c r="A29" s="95" t="s">
        <v>219</v>
      </c>
      <c r="B29" s="99" t="s">
        <v>444</v>
      </c>
      <c r="C29" s="227"/>
      <c r="D29" s="227"/>
      <c r="E29" s="205"/>
      <c r="F29" s="205"/>
      <c r="G29" s="227"/>
      <c r="H29" s="227"/>
      <c r="I29" s="205"/>
      <c r="J29" s="205"/>
      <c r="K29" s="92"/>
      <c r="L29" s="92"/>
    </row>
    <row r="30" spans="1:12" s="71" customFormat="1" ht="42" customHeight="1" x14ac:dyDescent="0.25">
      <c r="A30" s="95" t="s">
        <v>218</v>
      </c>
      <c r="B30" s="99" t="s">
        <v>446</v>
      </c>
      <c r="C30" s="227"/>
      <c r="D30" s="227"/>
      <c r="E30" s="205"/>
      <c r="F30" s="205"/>
      <c r="G30" s="227"/>
      <c r="H30" s="227"/>
      <c r="I30" s="205"/>
      <c r="J30" s="205"/>
      <c r="K30" s="92"/>
      <c r="L30" s="92"/>
    </row>
    <row r="31" spans="1:12" s="71" customFormat="1" ht="37.5" customHeight="1" x14ac:dyDescent="0.25">
      <c r="A31" s="95" t="s">
        <v>217</v>
      </c>
      <c r="B31" s="94" t="s">
        <v>442</v>
      </c>
      <c r="C31" s="227" t="s">
        <v>586</v>
      </c>
      <c r="D31" s="227" t="s">
        <v>579</v>
      </c>
      <c r="E31" s="205"/>
      <c r="F31" s="205"/>
      <c r="G31" s="227" t="s">
        <v>592</v>
      </c>
      <c r="H31" s="227" t="s">
        <v>580</v>
      </c>
      <c r="I31" s="205"/>
      <c r="J31" s="205"/>
      <c r="K31" s="92"/>
      <c r="L31" s="92"/>
    </row>
    <row r="32" spans="1:12" s="71" customFormat="1" ht="31.5" x14ac:dyDescent="0.25">
      <c r="A32" s="95" t="s">
        <v>215</v>
      </c>
      <c r="B32" s="94" t="s">
        <v>447</v>
      </c>
      <c r="C32" s="227" t="s">
        <v>586</v>
      </c>
      <c r="D32" s="227" t="s">
        <v>579</v>
      </c>
      <c r="E32" s="205"/>
      <c r="F32" s="205"/>
      <c r="G32" s="227" t="s">
        <v>592</v>
      </c>
      <c r="H32" s="227" t="s">
        <v>580</v>
      </c>
      <c r="I32" s="205"/>
      <c r="J32" s="205"/>
      <c r="K32" s="92"/>
      <c r="L32" s="92"/>
    </row>
    <row r="33" spans="1:12" s="71" customFormat="1" ht="37.5" customHeight="1" x14ac:dyDescent="0.25">
      <c r="A33" s="95" t="s">
        <v>458</v>
      </c>
      <c r="B33" s="94" t="s">
        <v>374</v>
      </c>
      <c r="C33" s="227"/>
      <c r="D33" s="227"/>
      <c r="E33" s="205"/>
      <c r="F33" s="205"/>
      <c r="G33" s="227"/>
      <c r="H33" s="227"/>
      <c r="I33" s="205"/>
      <c r="J33" s="205"/>
      <c r="K33" s="92"/>
      <c r="L33" s="92"/>
    </row>
    <row r="34" spans="1:12" s="71" customFormat="1" ht="47.25" customHeight="1" x14ac:dyDescent="0.25">
      <c r="A34" s="95" t="s">
        <v>459</v>
      </c>
      <c r="B34" s="94" t="s">
        <v>451</v>
      </c>
      <c r="C34" s="227"/>
      <c r="D34" s="227"/>
      <c r="E34" s="205"/>
      <c r="F34" s="205"/>
      <c r="G34" s="227"/>
      <c r="H34" s="227"/>
      <c r="I34" s="205"/>
      <c r="J34" s="205"/>
      <c r="K34" s="97"/>
      <c r="L34" s="92"/>
    </row>
    <row r="35" spans="1:12" s="71" customFormat="1" ht="49.5" customHeight="1" x14ac:dyDescent="0.25">
      <c r="A35" s="95" t="s">
        <v>460</v>
      </c>
      <c r="B35" s="94" t="s">
        <v>216</v>
      </c>
      <c r="C35" s="227" t="s">
        <v>579</v>
      </c>
      <c r="D35" s="227" t="s">
        <v>579</v>
      </c>
      <c r="E35" s="205"/>
      <c r="F35" s="205"/>
      <c r="G35" s="227" t="s">
        <v>580</v>
      </c>
      <c r="H35" s="227" t="s">
        <v>580</v>
      </c>
      <c r="I35" s="205"/>
      <c r="J35" s="205"/>
      <c r="K35" s="97"/>
      <c r="L35" s="92"/>
    </row>
    <row r="36" spans="1:12" ht="37.5" customHeight="1" x14ac:dyDescent="0.25">
      <c r="A36" s="95" t="s">
        <v>461</v>
      </c>
      <c r="B36" s="94" t="s">
        <v>443</v>
      </c>
      <c r="C36" s="227"/>
      <c r="D36" s="227"/>
      <c r="E36" s="205"/>
      <c r="F36" s="205"/>
      <c r="G36" s="227"/>
      <c r="H36" s="227"/>
      <c r="I36" s="205"/>
      <c r="J36" s="205"/>
      <c r="K36" s="92"/>
      <c r="L36" s="92"/>
    </row>
    <row r="37" spans="1:12" x14ac:dyDescent="0.25">
      <c r="A37" s="95" t="s">
        <v>462</v>
      </c>
      <c r="B37" s="94" t="s">
        <v>214</v>
      </c>
      <c r="C37" s="227"/>
      <c r="D37" s="227"/>
      <c r="E37" s="205"/>
      <c r="F37" s="205"/>
      <c r="G37" s="227"/>
      <c r="H37" s="227"/>
      <c r="I37" s="205"/>
      <c r="J37" s="205"/>
      <c r="K37" s="92"/>
      <c r="L37" s="92"/>
    </row>
    <row r="38" spans="1:12" x14ac:dyDescent="0.25">
      <c r="A38" s="95" t="s">
        <v>463</v>
      </c>
      <c r="B38" s="96" t="s">
        <v>213</v>
      </c>
      <c r="C38" s="227" t="s">
        <v>579</v>
      </c>
      <c r="D38" s="227" t="s">
        <v>579</v>
      </c>
      <c r="E38" s="92"/>
      <c r="F38" s="92"/>
      <c r="G38" s="227" t="s">
        <v>580</v>
      </c>
      <c r="H38" s="227" t="s">
        <v>580</v>
      </c>
      <c r="I38" s="98"/>
      <c r="J38" s="98"/>
      <c r="K38" s="92"/>
      <c r="L38" s="92"/>
    </row>
    <row r="39" spans="1:12" ht="63" x14ac:dyDescent="0.25">
      <c r="A39" s="95">
        <v>2</v>
      </c>
      <c r="B39" s="94" t="s">
        <v>448</v>
      </c>
      <c r="C39" s="227" t="s">
        <v>579</v>
      </c>
      <c r="D39" s="227" t="s">
        <v>579</v>
      </c>
      <c r="E39" s="205"/>
      <c r="F39" s="205"/>
      <c r="G39" s="227" t="s">
        <v>580</v>
      </c>
      <c r="H39" s="227" t="s">
        <v>580</v>
      </c>
      <c r="I39" s="205"/>
      <c r="J39" s="205"/>
      <c r="K39" s="92"/>
      <c r="L39" s="92"/>
    </row>
    <row r="40" spans="1:12" ht="33.75" customHeight="1" x14ac:dyDescent="0.25">
      <c r="A40" s="95" t="s">
        <v>212</v>
      </c>
      <c r="B40" s="94" t="s">
        <v>450</v>
      </c>
      <c r="C40" s="227" t="s">
        <v>579</v>
      </c>
      <c r="D40" s="227" t="s">
        <v>580</v>
      </c>
      <c r="E40" s="92"/>
      <c r="F40" s="92"/>
      <c r="G40" s="227" t="s">
        <v>580</v>
      </c>
      <c r="H40" s="227" t="s">
        <v>593</v>
      </c>
      <c r="I40" s="98"/>
      <c r="J40" s="98"/>
      <c r="K40" s="92"/>
      <c r="L40" s="92"/>
    </row>
    <row r="41" spans="1:12" ht="63" customHeight="1" x14ac:dyDescent="0.25">
      <c r="A41" s="95" t="s">
        <v>211</v>
      </c>
      <c r="B41" s="96" t="s">
        <v>528</v>
      </c>
      <c r="C41" s="227"/>
      <c r="D41" s="227"/>
      <c r="E41" s="92"/>
      <c r="F41" s="92"/>
      <c r="G41" s="201"/>
      <c r="H41" s="201"/>
      <c r="I41" s="98"/>
      <c r="J41" s="98"/>
      <c r="K41" s="92"/>
      <c r="L41" s="92"/>
    </row>
    <row r="42" spans="1:12" ht="58.5" customHeight="1" x14ac:dyDescent="0.25">
      <c r="A42" s="95">
        <v>3</v>
      </c>
      <c r="B42" s="94" t="s">
        <v>449</v>
      </c>
      <c r="C42" s="226"/>
      <c r="D42" s="226"/>
      <c r="E42" s="92"/>
      <c r="F42" s="92"/>
      <c r="G42" s="201"/>
      <c r="H42" s="201"/>
      <c r="I42" s="98"/>
      <c r="J42" s="98"/>
      <c r="K42" s="92"/>
      <c r="L42" s="92"/>
    </row>
    <row r="43" spans="1:12" ht="34.5" customHeight="1" x14ac:dyDescent="0.25">
      <c r="A43" s="95" t="s">
        <v>210</v>
      </c>
      <c r="B43" s="94" t="s">
        <v>208</v>
      </c>
      <c r="C43" s="227" t="s">
        <v>579</v>
      </c>
      <c r="D43" s="227" t="s">
        <v>580</v>
      </c>
      <c r="E43" s="92"/>
      <c r="F43" s="92"/>
      <c r="G43" s="227" t="s">
        <v>580</v>
      </c>
      <c r="H43" s="227" t="s">
        <v>593</v>
      </c>
      <c r="I43" s="98"/>
      <c r="J43" s="98"/>
      <c r="K43" s="92"/>
      <c r="L43" s="92"/>
    </row>
    <row r="44" spans="1:12" ht="24.75" customHeight="1" x14ac:dyDescent="0.25">
      <c r="A44" s="95" t="s">
        <v>209</v>
      </c>
      <c r="B44" s="94" t="s">
        <v>206</v>
      </c>
      <c r="C44" s="227" t="s">
        <v>579</v>
      </c>
      <c r="D44" s="227" t="s">
        <v>580</v>
      </c>
      <c r="E44" s="92"/>
      <c r="F44" s="92"/>
      <c r="G44" s="227" t="s">
        <v>580</v>
      </c>
      <c r="H44" s="227" t="s">
        <v>593</v>
      </c>
      <c r="I44" s="98"/>
      <c r="J44" s="98"/>
      <c r="K44" s="92"/>
      <c r="L44" s="92"/>
    </row>
    <row r="45" spans="1:12" ht="90.75" customHeight="1" x14ac:dyDescent="0.25">
      <c r="A45" s="95" t="s">
        <v>207</v>
      </c>
      <c r="B45" s="94" t="s">
        <v>454</v>
      </c>
      <c r="C45" s="227" t="s">
        <v>556</v>
      </c>
      <c r="D45" s="227" t="s">
        <v>556</v>
      </c>
      <c r="E45" s="205" t="s">
        <v>556</v>
      </c>
      <c r="F45" s="205" t="s">
        <v>556</v>
      </c>
      <c r="G45" s="227" t="s">
        <v>556</v>
      </c>
      <c r="H45" s="227" t="s">
        <v>556</v>
      </c>
      <c r="I45" s="205"/>
      <c r="J45" s="205"/>
      <c r="K45" s="92"/>
      <c r="L45" s="92"/>
    </row>
    <row r="46" spans="1:12" ht="167.25" customHeight="1" x14ac:dyDescent="0.25">
      <c r="A46" s="95" t="s">
        <v>205</v>
      </c>
      <c r="B46" s="94" t="s">
        <v>452</v>
      </c>
      <c r="C46" s="227" t="s">
        <v>556</v>
      </c>
      <c r="D46" s="227" t="s">
        <v>556</v>
      </c>
      <c r="E46" s="205" t="s">
        <v>556</v>
      </c>
      <c r="F46" s="205" t="s">
        <v>556</v>
      </c>
      <c r="G46" s="227" t="s">
        <v>556</v>
      </c>
      <c r="H46" s="227" t="s">
        <v>556</v>
      </c>
      <c r="I46" s="205"/>
      <c r="J46" s="205"/>
      <c r="K46" s="92"/>
      <c r="L46" s="92"/>
    </row>
    <row r="47" spans="1:12" ht="30.75" customHeight="1" x14ac:dyDescent="0.25">
      <c r="A47" s="95" t="s">
        <v>203</v>
      </c>
      <c r="B47" s="94" t="s">
        <v>204</v>
      </c>
      <c r="C47" s="227" t="s">
        <v>574</v>
      </c>
      <c r="D47" s="227" t="s">
        <v>580</v>
      </c>
      <c r="E47" s="92"/>
      <c r="F47" s="92"/>
      <c r="G47" s="227" t="s">
        <v>581</v>
      </c>
      <c r="H47" s="227" t="s">
        <v>593</v>
      </c>
      <c r="I47" s="98"/>
      <c r="J47" s="98"/>
      <c r="K47" s="92"/>
      <c r="L47" s="92"/>
    </row>
    <row r="48" spans="1:12" ht="37.5" customHeight="1" x14ac:dyDescent="0.25">
      <c r="A48" s="95" t="s">
        <v>464</v>
      </c>
      <c r="B48" s="96" t="s">
        <v>202</v>
      </c>
      <c r="C48" s="227" t="s">
        <v>574</v>
      </c>
      <c r="D48" s="227" t="s">
        <v>580</v>
      </c>
      <c r="E48" s="92"/>
      <c r="F48" s="92"/>
      <c r="G48" s="227" t="s">
        <v>581</v>
      </c>
      <c r="H48" s="227" t="s">
        <v>593</v>
      </c>
      <c r="I48" s="98"/>
      <c r="J48" s="98"/>
      <c r="K48" s="92"/>
      <c r="L48" s="92"/>
    </row>
    <row r="49" spans="1:12" ht="35.25" customHeight="1" x14ac:dyDescent="0.25">
      <c r="A49" s="95">
        <v>4</v>
      </c>
      <c r="B49" s="94" t="s">
        <v>200</v>
      </c>
      <c r="C49" s="227" t="s">
        <v>574</v>
      </c>
      <c r="D49" s="227" t="s">
        <v>580</v>
      </c>
      <c r="E49" s="92"/>
      <c r="F49" s="92"/>
      <c r="G49" s="227" t="s">
        <v>581</v>
      </c>
      <c r="H49" s="227" t="s">
        <v>593</v>
      </c>
      <c r="I49" s="98"/>
      <c r="J49" s="98"/>
      <c r="K49" s="92"/>
      <c r="L49" s="92"/>
    </row>
    <row r="50" spans="1:12" ht="86.25" customHeight="1" x14ac:dyDescent="0.25">
      <c r="A50" s="95" t="s">
        <v>201</v>
      </c>
      <c r="B50" s="94" t="s">
        <v>453</v>
      </c>
      <c r="C50" s="226"/>
      <c r="D50" s="226"/>
      <c r="E50" s="92"/>
      <c r="F50" s="92"/>
      <c r="G50" s="226"/>
      <c r="H50" s="226"/>
      <c r="I50" s="98"/>
      <c r="J50" s="98"/>
      <c r="K50" s="92"/>
      <c r="L50" s="92"/>
    </row>
    <row r="51" spans="1:12" ht="77.25" customHeight="1" x14ac:dyDescent="0.25">
      <c r="A51" s="95" t="s">
        <v>199</v>
      </c>
      <c r="B51" s="94" t="s">
        <v>455</v>
      </c>
      <c r="C51" s="225"/>
      <c r="D51" s="225"/>
      <c r="E51" s="93" t="s">
        <v>556</v>
      </c>
      <c r="F51" s="93" t="s">
        <v>556</v>
      </c>
      <c r="G51" s="225"/>
      <c r="H51" s="225"/>
      <c r="I51" s="93"/>
      <c r="J51" s="93"/>
      <c r="K51" s="92"/>
      <c r="L51" s="92"/>
    </row>
    <row r="52" spans="1:12" ht="71.25" customHeight="1" x14ac:dyDescent="0.25">
      <c r="A52" s="95" t="s">
        <v>197</v>
      </c>
      <c r="B52" s="94" t="s">
        <v>198</v>
      </c>
      <c r="C52" s="226"/>
      <c r="D52" s="226"/>
      <c r="E52" s="92"/>
      <c r="F52" s="92"/>
      <c r="G52" s="226"/>
      <c r="H52" s="226"/>
      <c r="I52" s="98"/>
      <c r="J52" s="98"/>
      <c r="K52" s="92"/>
      <c r="L52" s="92"/>
    </row>
    <row r="53" spans="1:12" ht="48" customHeight="1" x14ac:dyDescent="0.25">
      <c r="A53" s="95" t="s">
        <v>195</v>
      </c>
      <c r="B53" s="168" t="s">
        <v>456</v>
      </c>
      <c r="C53" s="227" t="s">
        <v>581</v>
      </c>
      <c r="D53" s="227" t="s">
        <v>581</v>
      </c>
      <c r="E53" s="92"/>
      <c r="F53" s="92"/>
      <c r="G53" s="227" t="s">
        <v>594</v>
      </c>
      <c r="H53" s="227" t="s">
        <v>594</v>
      </c>
      <c r="I53" s="98"/>
      <c r="J53" s="98"/>
      <c r="K53" s="92"/>
      <c r="L53" s="92"/>
    </row>
    <row r="54" spans="1:12" ht="46.5" customHeight="1" x14ac:dyDescent="0.25">
      <c r="A54" s="95" t="s">
        <v>457</v>
      </c>
      <c r="B54" s="94" t="s">
        <v>196</v>
      </c>
      <c r="C54" s="226"/>
      <c r="D54" s="226"/>
      <c r="E54" s="92"/>
      <c r="F54" s="92"/>
      <c r="G54" s="226"/>
      <c r="H54" s="226"/>
      <c r="I54" s="98"/>
      <c r="J54" s="98"/>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view="pageBreakPreview" topLeftCell="B28" zoomScale="60" zoomScaleNormal="70" workbookViewId="0">
      <selection activeCell="AC39" sqref="AC39"/>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8" width="18.7109375" style="66" customWidth="1"/>
    <col min="9" max="9" width="12.85546875" style="67" customWidth="1"/>
    <col min="10" max="13" width="10.42578125" style="233" hidden="1" customWidth="1"/>
    <col min="14" max="17" width="10.42578125" style="66" customWidth="1"/>
    <col min="18" max="21" width="10.42578125" style="233" customWidth="1"/>
    <col min="22" max="25" width="10.42578125" style="67" customWidth="1"/>
    <col min="26" max="26" width="13.140625" style="66" customWidth="1"/>
    <col min="27" max="27" width="24.85546875" style="66" customWidth="1"/>
    <col min="28" max="16384" width="9.140625" style="66"/>
  </cols>
  <sheetData>
    <row r="1" spans="1:27" ht="18.75" x14ac:dyDescent="0.25">
      <c r="A1" s="67"/>
      <c r="B1" s="67"/>
      <c r="C1" s="67"/>
      <c r="D1" s="67"/>
      <c r="E1" s="67"/>
      <c r="F1" s="67"/>
      <c r="G1" s="67"/>
      <c r="H1" s="67"/>
      <c r="N1" s="67"/>
      <c r="O1" s="67"/>
      <c r="AA1" s="40" t="s">
        <v>70</v>
      </c>
    </row>
    <row r="2" spans="1:27" ht="18.75" x14ac:dyDescent="0.3">
      <c r="A2" s="67"/>
      <c r="B2" s="67"/>
      <c r="C2" s="67"/>
      <c r="D2" s="67"/>
      <c r="E2" s="67"/>
      <c r="F2" s="67"/>
      <c r="G2" s="67"/>
      <c r="H2" s="67"/>
      <c r="N2" s="67"/>
      <c r="O2" s="67"/>
      <c r="AA2" s="15" t="s">
        <v>11</v>
      </c>
    </row>
    <row r="3" spans="1:27" ht="18.75" x14ac:dyDescent="0.3">
      <c r="A3" s="67"/>
      <c r="B3" s="67"/>
      <c r="C3" s="67"/>
      <c r="D3" s="67"/>
      <c r="E3" s="67"/>
      <c r="F3" s="67"/>
      <c r="G3" s="67"/>
      <c r="H3" s="67"/>
      <c r="N3" s="67"/>
      <c r="O3" s="67"/>
      <c r="AA3" s="15" t="s">
        <v>69</v>
      </c>
    </row>
    <row r="4" spans="1:27" ht="18.75" customHeight="1" x14ac:dyDescent="0.25">
      <c r="A4" s="257" t="str">
        <f>Лист1!G5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row>
    <row r="5" spans="1:27" ht="18.75" x14ac:dyDescent="0.3">
      <c r="A5" s="67"/>
      <c r="B5" s="67"/>
      <c r="C5" s="67"/>
      <c r="D5" s="67"/>
      <c r="E5" s="67"/>
      <c r="F5" s="67"/>
      <c r="G5" s="67"/>
      <c r="H5" s="67"/>
      <c r="N5" s="67"/>
      <c r="O5" s="67"/>
      <c r="AA5" s="15"/>
    </row>
    <row r="6" spans="1:27"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73"/>
      <c r="B7" s="173"/>
      <c r="C7" s="173"/>
      <c r="D7" s="173"/>
      <c r="E7" s="173"/>
      <c r="F7" s="173"/>
      <c r="G7" s="173"/>
      <c r="H7" s="173"/>
      <c r="I7" s="173"/>
      <c r="J7" s="234"/>
      <c r="K7" s="234"/>
      <c r="L7" s="235"/>
      <c r="M7" s="235"/>
      <c r="N7" s="90"/>
      <c r="O7" s="90"/>
      <c r="P7" s="90"/>
      <c r="Q7" s="90"/>
      <c r="R7" s="235"/>
      <c r="S7" s="235"/>
      <c r="T7" s="235"/>
      <c r="U7" s="235"/>
      <c r="V7" s="90"/>
      <c r="W7" s="90"/>
      <c r="X7" s="90"/>
      <c r="Y7" s="90"/>
      <c r="Z7" s="90"/>
      <c r="AA7" s="90"/>
    </row>
    <row r="8" spans="1:27"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7"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ht="18.75" x14ac:dyDescent="0.25">
      <c r="A10" s="13"/>
      <c r="B10" s="13"/>
      <c r="C10" s="13"/>
      <c r="D10" s="13"/>
      <c r="E10" s="13"/>
      <c r="F10" s="13"/>
      <c r="G10" s="173"/>
      <c r="H10" s="173"/>
      <c r="I10" s="13"/>
      <c r="J10" s="234"/>
      <c r="K10" s="234"/>
      <c r="L10" s="235"/>
      <c r="M10" s="235"/>
      <c r="N10" s="90"/>
      <c r="O10" s="90"/>
      <c r="P10" s="90"/>
      <c r="Q10" s="90"/>
      <c r="R10" s="235"/>
      <c r="S10" s="235"/>
      <c r="T10" s="235"/>
      <c r="U10" s="235"/>
      <c r="V10" s="90"/>
      <c r="W10" s="90"/>
      <c r="X10" s="90"/>
      <c r="Y10" s="90"/>
      <c r="Z10" s="90"/>
      <c r="AA10" s="90"/>
    </row>
    <row r="11" spans="1:27" x14ac:dyDescent="0.25">
      <c r="A11" s="265" t="str">
        <f>ид</f>
        <v>M_202201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ht="16.5" customHeight="1" x14ac:dyDescent="0.3">
      <c r="A13" s="11"/>
      <c r="B13" s="11"/>
      <c r="C13" s="11"/>
      <c r="D13" s="11"/>
      <c r="E13" s="11"/>
      <c r="F13" s="11"/>
      <c r="G13" s="11"/>
      <c r="H13" s="11"/>
      <c r="I13" s="11"/>
      <c r="J13" s="236"/>
      <c r="K13" s="236"/>
      <c r="L13" s="237"/>
      <c r="M13" s="237"/>
      <c r="N13" s="89"/>
      <c r="O13" s="89"/>
      <c r="P13" s="89"/>
      <c r="Q13" s="89"/>
      <c r="R13" s="237"/>
      <c r="S13" s="237"/>
      <c r="T13" s="237"/>
      <c r="U13" s="237"/>
      <c r="V13" s="89"/>
      <c r="W13" s="89"/>
      <c r="X13" s="89"/>
      <c r="Y13" s="89"/>
      <c r="Z13" s="89"/>
      <c r="AA13" s="89"/>
    </row>
    <row r="14" spans="1:27" x14ac:dyDescent="0.25">
      <c r="A14" s="264"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row>
    <row r="15" spans="1:27"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30" x14ac:dyDescent="0.25">
      <c r="A17" s="67"/>
      <c r="N17" s="67"/>
      <c r="O17" s="67"/>
      <c r="P17" s="67"/>
      <c r="Q17" s="67"/>
      <c r="Z17" s="67"/>
    </row>
    <row r="18" spans="1:30" x14ac:dyDescent="0.25">
      <c r="A18" s="398" t="s">
        <v>500</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30" x14ac:dyDescent="0.25">
      <c r="A19" s="67"/>
      <c r="B19" s="67"/>
      <c r="C19" s="67"/>
      <c r="D19" s="67"/>
      <c r="E19" s="67"/>
      <c r="F19" s="67"/>
      <c r="G19" s="67"/>
      <c r="H19" s="67"/>
      <c r="N19" s="67"/>
      <c r="O19" s="67"/>
      <c r="P19" s="67"/>
      <c r="Q19" s="67"/>
      <c r="Z19" s="67"/>
    </row>
    <row r="20" spans="1:30" ht="33" customHeight="1" x14ac:dyDescent="0.25">
      <c r="A20" s="396" t="s">
        <v>194</v>
      </c>
      <c r="B20" s="396" t="s">
        <v>193</v>
      </c>
      <c r="C20" s="379" t="s">
        <v>192</v>
      </c>
      <c r="D20" s="379"/>
      <c r="E20" s="389" t="s">
        <v>191</v>
      </c>
      <c r="F20" s="390"/>
      <c r="G20" s="390"/>
      <c r="H20" s="391"/>
      <c r="I20" s="396" t="s">
        <v>190</v>
      </c>
      <c r="J20" s="407" t="s">
        <v>576</v>
      </c>
      <c r="K20" s="408"/>
      <c r="L20" s="408"/>
      <c r="M20" s="409"/>
      <c r="N20" s="403" t="s">
        <v>577</v>
      </c>
      <c r="O20" s="404"/>
      <c r="P20" s="404"/>
      <c r="Q20" s="404"/>
      <c r="R20" s="407" t="s">
        <v>582</v>
      </c>
      <c r="S20" s="408"/>
      <c r="T20" s="408"/>
      <c r="U20" s="408"/>
      <c r="V20" s="403" t="s">
        <v>595</v>
      </c>
      <c r="W20" s="404"/>
      <c r="X20" s="404"/>
      <c r="Y20" s="404"/>
      <c r="Z20" s="399" t="s">
        <v>189</v>
      </c>
      <c r="AA20" s="400"/>
      <c r="AB20" s="88"/>
      <c r="AC20" s="88"/>
      <c r="AD20" s="88"/>
    </row>
    <row r="21" spans="1:30" ht="99.75" customHeight="1" x14ac:dyDescent="0.25">
      <c r="A21" s="397"/>
      <c r="B21" s="397"/>
      <c r="C21" s="379"/>
      <c r="D21" s="379"/>
      <c r="E21" s="392"/>
      <c r="F21" s="393"/>
      <c r="G21" s="393"/>
      <c r="H21" s="394"/>
      <c r="I21" s="397"/>
      <c r="J21" s="405" t="s">
        <v>3</v>
      </c>
      <c r="K21" s="406"/>
      <c r="L21" s="405" t="s">
        <v>188</v>
      </c>
      <c r="M21" s="406"/>
      <c r="N21" s="379" t="s">
        <v>3</v>
      </c>
      <c r="O21" s="379"/>
      <c r="P21" s="379" t="s">
        <v>188</v>
      </c>
      <c r="Q21" s="379"/>
      <c r="R21" s="414" t="s">
        <v>3</v>
      </c>
      <c r="S21" s="414"/>
      <c r="T21" s="414" t="s">
        <v>188</v>
      </c>
      <c r="U21" s="414"/>
      <c r="V21" s="379" t="s">
        <v>3</v>
      </c>
      <c r="W21" s="379"/>
      <c r="X21" s="379" t="s">
        <v>188</v>
      </c>
      <c r="Y21" s="379"/>
      <c r="Z21" s="401"/>
      <c r="AA21" s="402"/>
    </row>
    <row r="22" spans="1:30" ht="89.25" customHeight="1" x14ac:dyDescent="0.25">
      <c r="A22" s="386"/>
      <c r="B22" s="386"/>
      <c r="C22" s="85" t="s">
        <v>3</v>
      </c>
      <c r="D22" s="85" t="s">
        <v>186</v>
      </c>
      <c r="E22" s="87" t="s">
        <v>583</v>
      </c>
      <c r="F22" s="87" t="s">
        <v>587</v>
      </c>
      <c r="G22" s="87" t="s">
        <v>588</v>
      </c>
      <c r="H22" s="87" t="s">
        <v>589</v>
      </c>
      <c r="I22" s="386"/>
      <c r="J22" s="238" t="s">
        <v>482</v>
      </c>
      <c r="K22" s="238" t="s">
        <v>483</v>
      </c>
      <c r="L22" s="238" t="s">
        <v>482</v>
      </c>
      <c r="M22" s="238" t="s">
        <v>483</v>
      </c>
      <c r="N22" s="86" t="s">
        <v>482</v>
      </c>
      <c r="O22" s="86" t="s">
        <v>483</v>
      </c>
      <c r="P22" s="86" t="s">
        <v>482</v>
      </c>
      <c r="Q22" s="86" t="s">
        <v>483</v>
      </c>
      <c r="R22" s="238" t="s">
        <v>482</v>
      </c>
      <c r="S22" s="238" t="s">
        <v>483</v>
      </c>
      <c r="T22" s="238" t="s">
        <v>482</v>
      </c>
      <c r="U22" s="238" t="s">
        <v>483</v>
      </c>
      <c r="V22" s="86" t="s">
        <v>482</v>
      </c>
      <c r="W22" s="86" t="s">
        <v>483</v>
      </c>
      <c r="X22" s="86" t="s">
        <v>482</v>
      </c>
      <c r="Y22" s="86" t="s">
        <v>483</v>
      </c>
      <c r="Z22" s="85" t="s">
        <v>187</v>
      </c>
      <c r="AA22" s="85" t="s">
        <v>186</v>
      </c>
    </row>
    <row r="23" spans="1:30" ht="19.5" customHeight="1" x14ac:dyDescent="0.25">
      <c r="A23" s="77">
        <v>1</v>
      </c>
      <c r="B23" s="77">
        <v>2</v>
      </c>
      <c r="C23" s="77">
        <v>3</v>
      </c>
      <c r="D23" s="77">
        <v>4</v>
      </c>
      <c r="E23" s="77">
        <v>5</v>
      </c>
      <c r="F23" s="77">
        <v>6</v>
      </c>
      <c r="G23" s="224"/>
      <c r="H23" s="224"/>
      <c r="I23" s="172">
        <v>7</v>
      </c>
      <c r="J23" s="239">
        <v>8</v>
      </c>
      <c r="K23" s="239">
        <v>9</v>
      </c>
      <c r="L23" s="239">
        <v>10</v>
      </c>
      <c r="M23" s="239">
        <v>11</v>
      </c>
      <c r="N23" s="172">
        <v>12</v>
      </c>
      <c r="O23" s="172">
        <v>13</v>
      </c>
      <c r="P23" s="172">
        <v>14</v>
      </c>
      <c r="Q23" s="172">
        <v>15</v>
      </c>
      <c r="R23" s="239">
        <v>16</v>
      </c>
      <c r="S23" s="239">
        <v>17</v>
      </c>
      <c r="T23" s="239">
        <v>18</v>
      </c>
      <c r="U23" s="239">
        <v>19</v>
      </c>
      <c r="V23" s="228">
        <v>16</v>
      </c>
      <c r="W23" s="228">
        <v>17</v>
      </c>
      <c r="X23" s="228">
        <v>18</v>
      </c>
      <c r="Y23" s="228">
        <v>19</v>
      </c>
      <c r="Z23" s="172">
        <v>20</v>
      </c>
      <c r="AA23" s="172">
        <v>21</v>
      </c>
    </row>
    <row r="24" spans="1:30" ht="47.25" customHeight="1" x14ac:dyDescent="0.25">
      <c r="A24" s="82">
        <v>1</v>
      </c>
      <c r="B24" s="81" t="s">
        <v>185</v>
      </c>
      <c r="C24" s="81">
        <f>C27</f>
        <v>12.942</v>
      </c>
      <c r="D24" s="81">
        <f>C24</f>
        <v>12.942</v>
      </c>
      <c r="E24" s="75">
        <f>C24</f>
        <v>12.942</v>
      </c>
      <c r="F24" s="75">
        <f>D24</f>
        <v>12.942</v>
      </c>
      <c r="G24" s="231">
        <f t="shared" ref="G24:G32" si="0">F24-N24</f>
        <v>5.8265006528449446</v>
      </c>
      <c r="H24" s="230">
        <f t="shared" ref="H24:H32" si="1">G24-R24</f>
        <v>-1.8011999999956174E-4</v>
      </c>
      <c r="I24" s="84">
        <f>E24</f>
        <v>12.942</v>
      </c>
      <c r="J24" s="240">
        <f>J27</f>
        <v>4.0332599999999994</v>
      </c>
      <c r="K24" s="240"/>
      <c r="L24" s="240">
        <f>L27</f>
        <v>0</v>
      </c>
      <c r="M24" s="240"/>
      <c r="N24" s="84">
        <f>N27</f>
        <v>7.1154993471550556</v>
      </c>
      <c r="O24" s="84"/>
      <c r="P24" s="75">
        <v>0</v>
      </c>
      <c r="Q24" s="84"/>
      <c r="R24" s="240">
        <f>R27</f>
        <v>5.8266807728449441</v>
      </c>
      <c r="S24" s="240"/>
      <c r="T24" s="240">
        <f>T27</f>
        <v>5.8266807728449441</v>
      </c>
      <c r="U24" s="240"/>
      <c r="V24" s="92">
        <v>0</v>
      </c>
      <c r="W24" s="84"/>
      <c r="X24" s="84">
        <f>X27</f>
        <v>7.1154993471550556</v>
      </c>
      <c r="Y24" s="84"/>
      <c r="Z24" s="84">
        <f>N24+R24+V24</f>
        <v>12.94218012</v>
      </c>
      <c r="AA24" s="229">
        <f>P24+T24+X24</f>
        <v>12.94218012</v>
      </c>
    </row>
    <row r="25" spans="1:30" ht="24" customHeight="1" x14ac:dyDescent="0.25">
      <c r="A25" s="79" t="s">
        <v>184</v>
      </c>
      <c r="B25" s="51" t="s">
        <v>183</v>
      </c>
      <c r="C25" s="81"/>
      <c r="D25" s="77"/>
      <c r="E25" s="75"/>
      <c r="F25" s="75"/>
      <c r="G25" s="231">
        <f t="shared" si="0"/>
        <v>0</v>
      </c>
      <c r="H25" s="230">
        <f t="shared" si="1"/>
        <v>0</v>
      </c>
      <c r="I25" s="84"/>
      <c r="J25" s="240">
        <f>I25-E25</f>
        <v>0</v>
      </c>
      <c r="K25" s="240"/>
      <c r="L25" s="240">
        <f t="shared" ref="L25:L26" si="2">K25-I25</f>
        <v>0</v>
      </c>
      <c r="M25" s="240"/>
      <c r="N25" s="84">
        <f>O25-M25</f>
        <v>0</v>
      </c>
      <c r="O25" s="84"/>
      <c r="P25" s="75">
        <v>0</v>
      </c>
      <c r="Q25" s="84"/>
      <c r="R25" s="240">
        <f>S25-Q25</f>
        <v>0</v>
      </c>
      <c r="S25" s="240"/>
      <c r="T25" s="240">
        <f>U25-S25</f>
        <v>0</v>
      </c>
      <c r="U25" s="240"/>
      <c r="V25" s="92">
        <v>0</v>
      </c>
      <c r="W25" s="84"/>
      <c r="X25" s="84">
        <f>Y25-W25</f>
        <v>0</v>
      </c>
      <c r="Y25" s="84"/>
      <c r="Z25" s="84">
        <f t="shared" ref="Z25:Z32" si="3">N25+R25+V25</f>
        <v>0</v>
      </c>
      <c r="AA25" s="229">
        <f t="shared" ref="AA25:AA32" si="4">P25+T25+X25</f>
        <v>0</v>
      </c>
    </row>
    <row r="26" spans="1:30" x14ac:dyDescent="0.25">
      <c r="A26" s="79" t="s">
        <v>182</v>
      </c>
      <c r="B26" s="51" t="s">
        <v>181</v>
      </c>
      <c r="C26" s="51"/>
      <c r="D26" s="76"/>
      <c r="E26" s="76"/>
      <c r="F26" s="76"/>
      <c r="G26" s="231">
        <f t="shared" si="0"/>
        <v>0</v>
      </c>
      <c r="H26" s="230">
        <f t="shared" si="1"/>
        <v>0</v>
      </c>
      <c r="I26" s="77"/>
      <c r="J26" s="240">
        <f>I26-E26</f>
        <v>0</v>
      </c>
      <c r="K26" s="239"/>
      <c r="L26" s="240">
        <f t="shared" si="2"/>
        <v>0</v>
      </c>
      <c r="M26" s="239"/>
      <c r="N26" s="84">
        <f>O26-M26</f>
        <v>0</v>
      </c>
      <c r="O26" s="77"/>
      <c r="P26" s="75">
        <v>0</v>
      </c>
      <c r="Q26" s="76"/>
      <c r="R26" s="240">
        <f>S26-Q26</f>
        <v>0</v>
      </c>
      <c r="S26" s="242"/>
      <c r="T26" s="240">
        <f>U26-S26</f>
        <v>0</v>
      </c>
      <c r="U26" s="242"/>
      <c r="V26" s="92">
        <v>0</v>
      </c>
      <c r="W26" s="76"/>
      <c r="X26" s="84">
        <f>Y26-W26</f>
        <v>0</v>
      </c>
      <c r="Y26" s="76"/>
      <c r="Z26" s="84">
        <f t="shared" si="3"/>
        <v>0</v>
      </c>
      <c r="AA26" s="229">
        <f t="shared" si="4"/>
        <v>0</v>
      </c>
    </row>
    <row r="27" spans="1:30" ht="31.5" x14ac:dyDescent="0.25">
      <c r="A27" s="79" t="s">
        <v>180</v>
      </c>
      <c r="B27" s="51" t="s">
        <v>438</v>
      </c>
      <c r="C27" s="81">
        <f>C30*1.2</f>
        <v>12.942</v>
      </c>
      <c r="D27" s="81">
        <f>C27</f>
        <v>12.942</v>
      </c>
      <c r="E27" s="75">
        <f>D27</f>
        <v>12.942</v>
      </c>
      <c r="F27" s="75">
        <f>E27</f>
        <v>12.942</v>
      </c>
      <c r="G27" s="231">
        <f t="shared" si="0"/>
        <v>5.8265006528449446</v>
      </c>
      <c r="H27" s="230">
        <f t="shared" si="1"/>
        <v>-1.8011999999956174E-4</v>
      </c>
      <c r="I27" s="51">
        <f>E27</f>
        <v>12.942</v>
      </c>
      <c r="J27" s="240">
        <f>J30*1.2</f>
        <v>4.0332599999999994</v>
      </c>
      <c r="K27" s="241"/>
      <c r="L27" s="240">
        <f>L30*1.2</f>
        <v>0</v>
      </c>
      <c r="M27" s="241"/>
      <c r="N27" s="84">
        <f>N30*1.2</f>
        <v>7.1154993471550556</v>
      </c>
      <c r="O27" s="51"/>
      <c r="P27" s="75">
        <v>0</v>
      </c>
      <c r="Q27" s="76"/>
      <c r="R27" s="240">
        <f>R30*1.2</f>
        <v>5.8266807728449441</v>
      </c>
      <c r="S27" s="242"/>
      <c r="T27" s="240">
        <f>T30*1.2</f>
        <v>5.8266807728449441</v>
      </c>
      <c r="U27" s="242"/>
      <c r="V27" s="92">
        <v>0</v>
      </c>
      <c r="W27" s="76"/>
      <c r="X27" s="84">
        <f>X30*1.2</f>
        <v>7.1154993471550556</v>
      </c>
      <c r="Y27" s="76"/>
      <c r="Z27" s="84">
        <f t="shared" si="3"/>
        <v>12.94218012</v>
      </c>
      <c r="AA27" s="229">
        <f t="shared" si="4"/>
        <v>12.94218012</v>
      </c>
    </row>
    <row r="28" spans="1:30" x14ac:dyDescent="0.25">
      <c r="A28" s="79" t="s">
        <v>179</v>
      </c>
      <c r="B28" s="51" t="s">
        <v>178</v>
      </c>
      <c r="C28" s="51"/>
      <c r="D28" s="76"/>
      <c r="E28" s="76"/>
      <c r="F28" s="76"/>
      <c r="G28" s="231">
        <f t="shared" si="0"/>
        <v>0</v>
      </c>
      <c r="H28" s="230">
        <f t="shared" si="1"/>
        <v>0</v>
      </c>
      <c r="I28" s="51"/>
      <c r="J28" s="241"/>
      <c r="K28" s="241"/>
      <c r="L28" s="241"/>
      <c r="M28" s="241"/>
      <c r="N28" s="51"/>
      <c r="O28" s="51"/>
      <c r="P28" s="75"/>
      <c r="Q28" s="76"/>
      <c r="R28" s="241"/>
      <c r="S28" s="242"/>
      <c r="T28" s="241"/>
      <c r="U28" s="242"/>
      <c r="V28" s="92"/>
      <c r="W28" s="76"/>
      <c r="X28" s="51"/>
      <c r="Y28" s="76"/>
      <c r="Z28" s="84">
        <f t="shared" si="3"/>
        <v>0</v>
      </c>
      <c r="AA28" s="229">
        <f t="shared" si="4"/>
        <v>0</v>
      </c>
    </row>
    <row r="29" spans="1:30" x14ac:dyDescent="0.25">
      <c r="A29" s="79" t="s">
        <v>177</v>
      </c>
      <c r="B29" s="83" t="s">
        <v>176</v>
      </c>
      <c r="C29" s="51"/>
      <c r="D29" s="76"/>
      <c r="E29" s="76"/>
      <c r="F29" s="76"/>
      <c r="G29" s="231">
        <f t="shared" si="0"/>
        <v>0</v>
      </c>
      <c r="H29" s="230">
        <f t="shared" si="1"/>
        <v>0</v>
      </c>
      <c r="I29" s="51"/>
      <c r="J29" s="241"/>
      <c r="K29" s="241"/>
      <c r="L29" s="241"/>
      <c r="M29" s="241"/>
      <c r="N29" s="51"/>
      <c r="O29" s="51"/>
      <c r="P29" s="75"/>
      <c r="Q29" s="76"/>
      <c r="R29" s="241"/>
      <c r="S29" s="242"/>
      <c r="T29" s="241"/>
      <c r="U29" s="242"/>
      <c r="V29" s="92"/>
      <c r="W29" s="76"/>
      <c r="X29" s="51"/>
      <c r="Y29" s="76"/>
      <c r="Z29" s="84">
        <f t="shared" si="3"/>
        <v>0</v>
      </c>
      <c r="AA29" s="229">
        <f t="shared" si="4"/>
        <v>0</v>
      </c>
    </row>
    <row r="30" spans="1:30" ht="47.25" x14ac:dyDescent="0.25">
      <c r="A30" s="82" t="s">
        <v>64</v>
      </c>
      <c r="B30" s="81" t="s">
        <v>175</v>
      </c>
      <c r="C30" s="81">
        <f>C31+C32</f>
        <v>10.785</v>
      </c>
      <c r="D30" s="81">
        <f>C30</f>
        <v>10.785</v>
      </c>
      <c r="E30" s="75">
        <f>D30</f>
        <v>10.785</v>
      </c>
      <c r="F30" s="75">
        <f>E30</f>
        <v>10.785</v>
      </c>
      <c r="G30" s="231">
        <f t="shared" si="0"/>
        <v>4.85541721070412</v>
      </c>
      <c r="H30" s="230">
        <f t="shared" si="1"/>
        <v>-1.5009999999993084E-4</v>
      </c>
      <c r="I30" s="51">
        <f>E30</f>
        <v>10.785</v>
      </c>
      <c r="J30" s="240">
        <f>J31+J32</f>
        <v>3.3610499999999996</v>
      </c>
      <c r="K30" s="241"/>
      <c r="L30" s="240">
        <f>L31+L32</f>
        <v>0</v>
      </c>
      <c r="M30" s="241"/>
      <c r="N30" s="84">
        <f>N31+N32</f>
        <v>5.9295827892958801</v>
      </c>
      <c r="O30" s="51"/>
      <c r="P30" s="75">
        <v>0</v>
      </c>
      <c r="Q30" s="76"/>
      <c r="R30" s="240">
        <f>R31+R32</f>
        <v>4.85556731070412</v>
      </c>
      <c r="S30" s="242"/>
      <c r="T30" s="240">
        <f>T31+T32</f>
        <v>4.85556731070412</v>
      </c>
      <c r="U30" s="242"/>
      <c r="V30" s="92">
        <v>0</v>
      </c>
      <c r="W30" s="76"/>
      <c r="X30" s="84">
        <f>X31+X32</f>
        <v>5.9295827892958801</v>
      </c>
      <c r="Y30" s="76"/>
      <c r="Z30" s="84">
        <f t="shared" si="3"/>
        <v>10.785150099999999</v>
      </c>
      <c r="AA30" s="229">
        <f t="shared" si="4"/>
        <v>10.785150099999999</v>
      </c>
    </row>
    <row r="31" spans="1:30" x14ac:dyDescent="0.25">
      <c r="A31" s="82" t="s">
        <v>174</v>
      </c>
      <c r="B31" s="51" t="s">
        <v>173</v>
      </c>
      <c r="C31" s="81">
        <v>0.32</v>
      </c>
      <c r="D31" s="81">
        <v>0.32</v>
      </c>
      <c r="E31" s="232">
        <v>0.32</v>
      </c>
      <c r="F31" s="232">
        <v>0.32</v>
      </c>
      <c r="G31" s="231">
        <f t="shared" si="0"/>
        <v>0</v>
      </c>
      <c r="H31" s="230">
        <f t="shared" si="1"/>
        <v>0</v>
      </c>
      <c r="I31" s="51">
        <v>0.32</v>
      </c>
      <c r="J31" s="242">
        <v>0.32</v>
      </c>
      <c r="K31" s="241"/>
      <c r="L31" s="242">
        <v>0</v>
      </c>
      <c r="M31" s="242"/>
      <c r="N31" s="76">
        <v>0.32</v>
      </c>
      <c r="O31" s="76"/>
      <c r="P31" s="75">
        <v>0</v>
      </c>
      <c r="Q31" s="76"/>
      <c r="R31" s="242">
        <v>0</v>
      </c>
      <c r="S31" s="242"/>
      <c r="T31" s="242">
        <v>0</v>
      </c>
      <c r="U31" s="242"/>
      <c r="V31" s="92">
        <v>0</v>
      </c>
      <c r="W31" s="76"/>
      <c r="X31" s="76">
        <v>0.32</v>
      </c>
      <c r="Y31" s="76"/>
      <c r="Z31" s="84">
        <f t="shared" si="3"/>
        <v>0.32</v>
      </c>
      <c r="AA31" s="229">
        <f t="shared" si="4"/>
        <v>0.32</v>
      </c>
    </row>
    <row r="32" spans="1:30" ht="31.5" x14ac:dyDescent="0.25">
      <c r="A32" s="82" t="s">
        <v>172</v>
      </c>
      <c r="B32" s="51" t="s">
        <v>171</v>
      </c>
      <c r="C32" s="81">
        <v>10.465</v>
      </c>
      <c r="D32" s="81">
        <v>10.465</v>
      </c>
      <c r="E32" s="75">
        <f>D32</f>
        <v>10.465</v>
      </c>
      <c r="F32" s="75">
        <f>E32</f>
        <v>10.465</v>
      </c>
      <c r="G32" s="231">
        <f t="shared" si="0"/>
        <v>4.85541721070412</v>
      </c>
      <c r="H32" s="230">
        <f t="shared" si="1"/>
        <v>-1.5009999999993084E-4</v>
      </c>
      <c r="I32" s="51">
        <f>D32</f>
        <v>10.465</v>
      </c>
      <c r="J32" s="240">
        <v>3.0410499999999998</v>
      </c>
      <c r="K32" s="241"/>
      <c r="L32" s="240">
        <v>0</v>
      </c>
      <c r="M32" s="241"/>
      <c r="N32" s="84">
        <v>5.6095827892958798</v>
      </c>
      <c r="O32" s="51"/>
      <c r="P32" s="75">
        <v>0</v>
      </c>
      <c r="Q32" s="76"/>
      <c r="R32" s="240">
        <v>4.85556731070412</v>
      </c>
      <c r="S32" s="242"/>
      <c r="T32" s="240">
        <v>4.85556731070412</v>
      </c>
      <c r="U32" s="242"/>
      <c r="V32" s="92">
        <v>0</v>
      </c>
      <c r="W32" s="76"/>
      <c r="X32" s="84">
        <v>5.6095827892958798</v>
      </c>
      <c r="Y32" s="76"/>
      <c r="Z32" s="84">
        <f t="shared" si="3"/>
        <v>10.465150099999999</v>
      </c>
      <c r="AA32" s="229">
        <f t="shared" si="4"/>
        <v>10.465150099999999</v>
      </c>
      <c r="AC32" s="66" t="s">
        <v>558</v>
      </c>
    </row>
    <row r="33" spans="1:27" x14ac:dyDescent="0.25">
      <c r="A33" s="82" t="s">
        <v>170</v>
      </c>
      <c r="B33" s="51" t="s">
        <v>169</v>
      </c>
      <c r="C33" s="81"/>
      <c r="D33" s="77"/>
      <c r="E33" s="77"/>
      <c r="F33" s="77"/>
      <c r="G33" s="224"/>
      <c r="H33" s="224"/>
      <c r="I33" s="51"/>
      <c r="J33" s="241"/>
      <c r="K33" s="241"/>
      <c r="L33" s="241"/>
      <c r="M33" s="241"/>
      <c r="N33" s="51"/>
      <c r="O33" s="51"/>
      <c r="P33" s="51"/>
      <c r="Q33" s="76"/>
      <c r="R33" s="242"/>
      <c r="S33" s="242"/>
      <c r="T33" s="242"/>
      <c r="U33" s="242"/>
      <c r="V33" s="76"/>
      <c r="W33" s="76"/>
      <c r="X33" s="76"/>
      <c r="Y33" s="76"/>
      <c r="Z33" s="76"/>
      <c r="AA33" s="75"/>
    </row>
    <row r="34" spans="1:27" x14ac:dyDescent="0.25">
      <c r="A34" s="82" t="s">
        <v>168</v>
      </c>
      <c r="B34" s="51" t="s">
        <v>167</v>
      </c>
      <c r="C34" s="81"/>
      <c r="D34" s="77"/>
      <c r="E34" s="77"/>
      <c r="F34" s="77"/>
      <c r="G34" s="224"/>
      <c r="H34" s="224"/>
      <c r="I34" s="51"/>
      <c r="J34" s="241"/>
      <c r="K34" s="241"/>
      <c r="L34" s="241"/>
      <c r="M34" s="241"/>
      <c r="N34" s="51"/>
      <c r="O34" s="51"/>
      <c r="P34" s="51"/>
      <c r="Q34" s="76"/>
      <c r="R34" s="242"/>
      <c r="S34" s="242"/>
      <c r="T34" s="242"/>
      <c r="U34" s="242"/>
      <c r="V34" s="76"/>
      <c r="W34" s="76"/>
      <c r="X34" s="76"/>
      <c r="Y34" s="76"/>
      <c r="Z34" s="76"/>
      <c r="AA34" s="75"/>
    </row>
    <row r="35" spans="1:27" ht="31.5" x14ac:dyDescent="0.25">
      <c r="A35" s="82" t="s">
        <v>63</v>
      </c>
      <c r="B35" s="81" t="s">
        <v>166</v>
      </c>
      <c r="C35" s="81"/>
      <c r="D35" s="81"/>
      <c r="E35" s="75"/>
      <c r="F35" s="76"/>
      <c r="G35" s="76"/>
      <c r="H35" s="76"/>
      <c r="I35" s="51"/>
      <c r="J35" s="240"/>
      <c r="K35" s="241"/>
      <c r="L35" s="240"/>
      <c r="M35" s="241"/>
      <c r="N35" s="84"/>
      <c r="O35" s="51"/>
      <c r="P35" s="84"/>
      <c r="Q35" s="76"/>
      <c r="R35" s="242"/>
      <c r="S35" s="242"/>
      <c r="T35" s="242"/>
      <c r="U35" s="242"/>
      <c r="V35" s="76"/>
      <c r="W35" s="76"/>
      <c r="X35" s="76"/>
      <c r="Y35" s="76"/>
      <c r="Z35" s="84"/>
      <c r="AA35" s="75"/>
    </row>
    <row r="36" spans="1:27" ht="31.5" x14ac:dyDescent="0.25">
      <c r="A36" s="79" t="s">
        <v>165</v>
      </c>
      <c r="B36" s="78" t="s">
        <v>164</v>
      </c>
      <c r="C36" s="78"/>
      <c r="D36" s="77"/>
      <c r="E36" s="51"/>
      <c r="F36" s="51"/>
      <c r="G36" s="51"/>
      <c r="H36" s="51"/>
      <c r="I36" s="51"/>
      <c r="J36" s="241"/>
      <c r="K36" s="241"/>
      <c r="L36" s="241"/>
      <c r="M36" s="241"/>
      <c r="N36" s="51"/>
      <c r="O36" s="51"/>
      <c r="P36" s="51"/>
      <c r="Q36" s="76"/>
      <c r="R36" s="242"/>
      <c r="S36" s="242"/>
      <c r="T36" s="242"/>
      <c r="U36" s="242"/>
      <c r="V36" s="76"/>
      <c r="W36" s="76"/>
      <c r="X36" s="76"/>
      <c r="Y36" s="76"/>
      <c r="Z36" s="76"/>
      <c r="AA36" s="75"/>
    </row>
    <row r="37" spans="1:27" x14ac:dyDescent="0.25">
      <c r="A37" s="79" t="s">
        <v>163</v>
      </c>
      <c r="B37" s="78" t="s">
        <v>153</v>
      </c>
      <c r="C37" s="78"/>
      <c r="D37" s="77"/>
      <c r="E37" s="51"/>
      <c r="F37" s="51"/>
      <c r="G37" s="51"/>
      <c r="H37" s="51"/>
      <c r="I37" s="51"/>
      <c r="J37" s="241"/>
      <c r="K37" s="241"/>
      <c r="L37" s="241"/>
      <c r="M37" s="241"/>
      <c r="N37" s="51"/>
      <c r="O37" s="51"/>
      <c r="P37" s="51"/>
      <c r="Q37" s="76"/>
      <c r="R37" s="242"/>
      <c r="S37" s="242"/>
      <c r="T37" s="242"/>
      <c r="U37" s="242"/>
      <c r="V37" s="76"/>
      <c r="W37" s="76"/>
      <c r="X37" s="76"/>
      <c r="Y37" s="76"/>
      <c r="Z37" s="76"/>
      <c r="AA37" s="75"/>
    </row>
    <row r="38" spans="1:27" x14ac:dyDescent="0.25">
      <c r="A38" s="79" t="s">
        <v>162</v>
      </c>
      <c r="B38" s="78" t="s">
        <v>151</v>
      </c>
      <c r="C38" s="78"/>
      <c r="D38" s="77"/>
      <c r="E38" s="51"/>
      <c r="F38" s="51"/>
      <c r="G38" s="51"/>
      <c r="H38" s="51"/>
      <c r="I38" s="51"/>
      <c r="J38" s="241"/>
      <c r="K38" s="241"/>
      <c r="L38" s="241"/>
      <c r="M38" s="241"/>
      <c r="N38" s="51"/>
      <c r="O38" s="51"/>
      <c r="P38" s="51"/>
      <c r="Q38" s="76"/>
      <c r="R38" s="242"/>
      <c r="S38" s="242"/>
      <c r="T38" s="242"/>
      <c r="U38" s="242"/>
      <c r="V38" s="76"/>
      <c r="W38" s="76"/>
      <c r="X38" s="76"/>
      <c r="Y38" s="76"/>
      <c r="Z38" s="76"/>
      <c r="AA38" s="75"/>
    </row>
    <row r="39" spans="1:27" ht="31.5" x14ac:dyDescent="0.25">
      <c r="A39" s="79" t="s">
        <v>161</v>
      </c>
      <c r="B39" s="51" t="s">
        <v>149</v>
      </c>
      <c r="C39" s="51"/>
      <c r="D39" s="77"/>
      <c r="E39" s="51"/>
      <c r="F39" s="51"/>
      <c r="G39" s="51"/>
      <c r="H39" s="51"/>
      <c r="I39" s="51"/>
      <c r="J39" s="241"/>
      <c r="K39" s="241"/>
      <c r="L39" s="241"/>
      <c r="M39" s="241"/>
      <c r="N39" s="51"/>
      <c r="O39" s="51"/>
      <c r="P39" s="51"/>
      <c r="Q39" s="76"/>
      <c r="R39" s="242"/>
      <c r="S39" s="242"/>
      <c r="T39" s="242"/>
      <c r="U39" s="242"/>
      <c r="V39" s="76"/>
      <c r="W39" s="76"/>
      <c r="X39" s="76"/>
      <c r="Y39" s="76"/>
      <c r="Z39" s="76"/>
      <c r="AA39" s="75"/>
    </row>
    <row r="40" spans="1:27" ht="31.5" x14ac:dyDescent="0.25">
      <c r="A40" s="79" t="s">
        <v>160</v>
      </c>
      <c r="B40" s="51" t="s">
        <v>147</v>
      </c>
      <c r="C40" s="51"/>
      <c r="D40" s="77"/>
      <c r="E40" s="51"/>
      <c r="F40" s="51"/>
      <c r="G40" s="51"/>
      <c r="H40" s="51"/>
      <c r="I40" s="51"/>
      <c r="J40" s="241"/>
      <c r="K40" s="241"/>
      <c r="L40" s="241"/>
      <c r="M40" s="241"/>
      <c r="N40" s="51"/>
      <c r="O40" s="51"/>
      <c r="P40" s="51"/>
      <c r="Q40" s="76"/>
      <c r="R40" s="242"/>
      <c r="S40" s="242"/>
      <c r="T40" s="242"/>
      <c r="U40" s="242"/>
      <c r="V40" s="76"/>
      <c r="W40" s="76"/>
      <c r="X40" s="76"/>
      <c r="Y40" s="76"/>
      <c r="Z40" s="76"/>
      <c r="AA40" s="75"/>
    </row>
    <row r="41" spans="1:27" x14ac:dyDescent="0.25">
      <c r="A41" s="79" t="s">
        <v>159</v>
      </c>
      <c r="B41" s="51" t="s">
        <v>145</v>
      </c>
      <c r="C41" s="51"/>
      <c r="D41" s="51"/>
      <c r="E41" s="51"/>
      <c r="F41" s="51"/>
      <c r="G41" s="51"/>
      <c r="H41" s="51"/>
      <c r="I41" s="51"/>
      <c r="J41" s="241"/>
      <c r="K41" s="241"/>
      <c r="L41" s="241"/>
      <c r="M41" s="241"/>
      <c r="N41" s="51"/>
      <c r="O41" s="51"/>
      <c r="P41" s="51"/>
      <c r="Q41" s="76"/>
      <c r="R41" s="242"/>
      <c r="S41" s="242"/>
      <c r="T41" s="242"/>
      <c r="U41" s="242"/>
      <c r="V41" s="76"/>
      <c r="W41" s="76"/>
      <c r="X41" s="76"/>
      <c r="Y41" s="76"/>
      <c r="Z41" s="51"/>
      <c r="AA41" s="75"/>
    </row>
    <row r="42" spans="1:27" ht="18.75" x14ac:dyDescent="0.25">
      <c r="A42" s="79" t="s">
        <v>158</v>
      </c>
      <c r="B42" s="78" t="s">
        <v>143</v>
      </c>
      <c r="C42" s="78"/>
      <c r="D42" s="77"/>
      <c r="E42" s="51"/>
      <c r="F42" s="51"/>
      <c r="G42" s="51"/>
      <c r="H42" s="51"/>
      <c r="I42" s="51"/>
      <c r="J42" s="241"/>
      <c r="K42" s="241"/>
      <c r="L42" s="241"/>
      <c r="M42" s="241"/>
      <c r="N42" s="51"/>
      <c r="O42" s="51"/>
      <c r="P42" s="51"/>
      <c r="Q42" s="76"/>
      <c r="R42" s="242"/>
      <c r="S42" s="242"/>
      <c r="T42" s="242"/>
      <c r="U42" s="242"/>
      <c r="V42" s="76"/>
      <c r="W42" s="76"/>
      <c r="X42" s="76"/>
      <c r="Y42" s="76"/>
      <c r="Z42" s="76"/>
      <c r="AA42" s="75"/>
    </row>
    <row r="43" spans="1:27" x14ac:dyDescent="0.25">
      <c r="A43" s="82" t="s">
        <v>62</v>
      </c>
      <c r="B43" s="81" t="s">
        <v>157</v>
      </c>
      <c r="C43" s="81"/>
      <c r="D43" s="77"/>
      <c r="E43" s="51"/>
      <c r="F43" s="51"/>
      <c r="G43" s="51"/>
      <c r="H43" s="51"/>
      <c r="I43" s="51"/>
      <c r="J43" s="241"/>
      <c r="K43" s="241"/>
      <c r="L43" s="241"/>
      <c r="M43" s="241"/>
      <c r="N43" s="51"/>
      <c r="O43" s="51"/>
      <c r="P43" s="51"/>
      <c r="Q43" s="76"/>
      <c r="R43" s="242"/>
      <c r="S43" s="242"/>
      <c r="T43" s="242"/>
      <c r="U43" s="242"/>
      <c r="V43" s="76"/>
      <c r="W43" s="76"/>
      <c r="X43" s="76"/>
      <c r="Y43" s="76"/>
      <c r="Z43" s="76"/>
      <c r="AA43" s="75"/>
    </row>
    <row r="44" spans="1:27" x14ac:dyDescent="0.25">
      <c r="A44" s="79" t="s">
        <v>156</v>
      </c>
      <c r="B44" s="51" t="s">
        <v>155</v>
      </c>
      <c r="C44" s="78"/>
      <c r="D44" s="213"/>
      <c r="E44" s="51"/>
      <c r="F44" s="51"/>
      <c r="G44" s="51"/>
      <c r="H44" s="51"/>
      <c r="I44" s="51"/>
      <c r="J44" s="241"/>
      <c r="K44" s="241"/>
      <c r="L44" s="241"/>
      <c r="M44" s="241"/>
      <c r="N44" s="51"/>
      <c r="O44" s="51"/>
      <c r="P44" s="51"/>
      <c r="Q44" s="76"/>
      <c r="R44" s="242"/>
      <c r="S44" s="242"/>
      <c r="T44" s="242"/>
      <c r="U44" s="242"/>
      <c r="V44" s="76"/>
      <c r="W44" s="76"/>
      <c r="X44" s="76"/>
      <c r="Y44" s="76"/>
      <c r="Z44" s="76"/>
      <c r="AA44" s="75"/>
    </row>
    <row r="45" spans="1:27" x14ac:dyDescent="0.25">
      <c r="A45" s="79" t="s">
        <v>154</v>
      </c>
      <c r="B45" s="51" t="s">
        <v>153</v>
      </c>
      <c r="C45" s="78"/>
      <c r="D45" s="213"/>
      <c r="E45" s="51"/>
      <c r="F45" s="51"/>
      <c r="G45" s="51"/>
      <c r="H45" s="51"/>
      <c r="I45" s="51"/>
      <c r="J45" s="241"/>
      <c r="K45" s="241"/>
      <c r="L45" s="241"/>
      <c r="M45" s="241"/>
      <c r="N45" s="51"/>
      <c r="O45" s="51"/>
      <c r="P45" s="51"/>
      <c r="Q45" s="76"/>
      <c r="R45" s="242"/>
      <c r="S45" s="242"/>
      <c r="T45" s="242"/>
      <c r="U45" s="242"/>
      <c r="V45" s="76"/>
      <c r="W45" s="76"/>
      <c r="X45" s="76"/>
      <c r="Y45" s="76"/>
      <c r="Z45" s="76"/>
      <c r="AA45" s="75"/>
    </row>
    <row r="46" spans="1:27" x14ac:dyDescent="0.25">
      <c r="A46" s="79" t="s">
        <v>152</v>
      </c>
      <c r="B46" s="51" t="s">
        <v>151</v>
      </c>
      <c r="C46" s="78"/>
      <c r="D46" s="213"/>
      <c r="E46" s="51"/>
      <c r="F46" s="51"/>
      <c r="G46" s="51"/>
      <c r="H46" s="51"/>
      <c r="I46" s="51"/>
      <c r="J46" s="241"/>
      <c r="K46" s="241"/>
      <c r="L46" s="241"/>
      <c r="M46" s="241"/>
      <c r="N46" s="51"/>
      <c r="O46" s="51"/>
      <c r="P46" s="51"/>
      <c r="Q46" s="76"/>
      <c r="R46" s="242"/>
      <c r="S46" s="242"/>
      <c r="T46" s="242"/>
      <c r="U46" s="242"/>
      <c r="V46" s="76"/>
      <c r="W46" s="76"/>
      <c r="X46" s="76"/>
      <c r="Y46" s="76"/>
      <c r="Z46" s="76"/>
      <c r="AA46" s="75"/>
    </row>
    <row r="47" spans="1:27" ht="31.5" x14ac:dyDescent="0.25">
      <c r="A47" s="79" t="s">
        <v>150</v>
      </c>
      <c r="B47" s="51" t="s">
        <v>149</v>
      </c>
      <c r="C47" s="51"/>
      <c r="D47" s="77"/>
      <c r="E47" s="51"/>
      <c r="F47" s="51"/>
      <c r="G47" s="51"/>
      <c r="H47" s="51"/>
      <c r="I47" s="51"/>
      <c r="J47" s="241"/>
      <c r="K47" s="241"/>
      <c r="L47" s="241"/>
      <c r="M47" s="241"/>
      <c r="N47" s="51"/>
      <c r="O47" s="51"/>
      <c r="P47" s="51"/>
      <c r="Q47" s="76"/>
      <c r="R47" s="242"/>
      <c r="S47" s="242"/>
      <c r="T47" s="242"/>
      <c r="U47" s="242"/>
      <c r="V47" s="76"/>
      <c r="W47" s="76"/>
      <c r="X47" s="76"/>
      <c r="Y47" s="76"/>
      <c r="Z47" s="76"/>
      <c r="AA47" s="75"/>
    </row>
    <row r="48" spans="1:27" ht="31.5" x14ac:dyDescent="0.25">
      <c r="A48" s="79" t="s">
        <v>148</v>
      </c>
      <c r="B48" s="51" t="s">
        <v>147</v>
      </c>
      <c r="C48" s="51"/>
      <c r="D48" s="77"/>
      <c r="E48" s="51"/>
      <c r="F48" s="51"/>
      <c r="G48" s="51"/>
      <c r="H48" s="51"/>
      <c r="I48" s="51"/>
      <c r="J48" s="241"/>
      <c r="K48" s="241"/>
      <c r="L48" s="241"/>
      <c r="M48" s="241"/>
      <c r="N48" s="51"/>
      <c r="O48" s="51"/>
      <c r="P48" s="51"/>
      <c r="Q48" s="76"/>
      <c r="R48" s="242"/>
      <c r="S48" s="242"/>
      <c r="T48" s="242"/>
      <c r="U48" s="242"/>
      <c r="V48" s="76"/>
      <c r="W48" s="76"/>
      <c r="X48" s="76"/>
      <c r="Y48" s="76"/>
      <c r="Z48" s="76"/>
      <c r="AA48" s="75"/>
    </row>
    <row r="49" spans="1:27" x14ac:dyDescent="0.25">
      <c r="A49" s="79" t="s">
        <v>146</v>
      </c>
      <c r="B49" s="51" t="s">
        <v>145</v>
      </c>
      <c r="C49" s="51"/>
      <c r="D49" s="51"/>
      <c r="E49" s="51"/>
      <c r="F49" s="51"/>
      <c r="G49" s="51"/>
      <c r="H49" s="51"/>
      <c r="I49" s="51"/>
      <c r="J49" s="241"/>
      <c r="K49" s="241"/>
      <c r="L49" s="241"/>
      <c r="M49" s="241"/>
      <c r="N49" s="51"/>
      <c r="O49" s="51"/>
      <c r="P49" s="51"/>
      <c r="Q49" s="76"/>
      <c r="R49" s="242"/>
      <c r="S49" s="242"/>
      <c r="T49" s="242"/>
      <c r="U49" s="242"/>
      <c r="V49" s="76"/>
      <c r="W49" s="76"/>
      <c r="X49" s="76"/>
      <c r="Y49" s="76"/>
      <c r="Z49" s="51"/>
      <c r="AA49" s="75"/>
    </row>
    <row r="50" spans="1:27" ht="63" x14ac:dyDescent="0.25">
      <c r="A50" s="79" t="s">
        <v>144</v>
      </c>
      <c r="B50" s="78" t="s">
        <v>143</v>
      </c>
      <c r="C50" s="78" t="s">
        <v>575</v>
      </c>
      <c r="D50" s="78" t="s">
        <v>575</v>
      </c>
      <c r="E50" s="78" t="s">
        <v>575</v>
      </c>
      <c r="F50" s="78" t="s">
        <v>575</v>
      </c>
      <c r="G50" s="78" t="s">
        <v>578</v>
      </c>
      <c r="H50" s="51">
        <v>0</v>
      </c>
      <c r="I50" s="78" t="s">
        <v>575</v>
      </c>
      <c r="J50" s="243">
        <v>0</v>
      </c>
      <c r="K50" s="241"/>
      <c r="L50" s="243">
        <v>0</v>
      </c>
      <c r="M50" s="241"/>
      <c r="O50" s="241"/>
      <c r="Q50" s="76"/>
      <c r="R50" s="243" t="s">
        <v>578</v>
      </c>
      <c r="S50" s="242"/>
      <c r="T50" s="243" t="s">
        <v>578</v>
      </c>
      <c r="U50" s="242"/>
      <c r="V50" s="78"/>
      <c r="W50" s="76"/>
      <c r="X50" s="243" t="s">
        <v>590</v>
      </c>
      <c r="Y50" s="76"/>
      <c r="Z50" s="78" t="s">
        <v>575</v>
      </c>
      <c r="AA50" s="78" t="s">
        <v>575</v>
      </c>
    </row>
    <row r="51" spans="1:27" ht="35.25" customHeight="1" x14ac:dyDescent="0.25">
      <c r="A51" s="82" t="s">
        <v>60</v>
      </c>
      <c r="B51" s="81" t="s">
        <v>142</v>
      </c>
      <c r="C51" s="81"/>
      <c r="D51" s="77"/>
      <c r="E51" s="77"/>
      <c r="F51" s="224"/>
      <c r="G51" s="224"/>
      <c r="H51" s="224"/>
      <c r="I51" s="51"/>
      <c r="J51" s="241"/>
      <c r="K51" s="241"/>
      <c r="L51" s="241"/>
      <c r="M51" s="241"/>
      <c r="O51" s="51"/>
      <c r="Q51" s="76"/>
      <c r="R51" s="242"/>
      <c r="S51" s="242"/>
      <c r="T51" s="242"/>
      <c r="U51" s="242"/>
      <c r="V51" s="76"/>
      <c r="W51" s="76"/>
      <c r="X51" s="51"/>
      <c r="Y51" s="76"/>
      <c r="Z51" s="76"/>
      <c r="AA51" s="75"/>
    </row>
    <row r="52" spans="1:27" x14ac:dyDescent="0.25">
      <c r="A52" s="79" t="s">
        <v>141</v>
      </c>
      <c r="B52" s="51" t="s">
        <v>140</v>
      </c>
      <c r="C52" s="81">
        <f>C30</f>
        <v>10.785</v>
      </c>
      <c r="D52" s="77">
        <f>C52</f>
        <v>10.785</v>
      </c>
      <c r="E52" s="81">
        <f t="shared" ref="E52:F52" si="5">E30</f>
        <v>10.785</v>
      </c>
      <c r="F52" s="81">
        <f t="shared" si="5"/>
        <v>10.785</v>
      </c>
      <c r="G52" s="84">
        <f>G32</f>
        <v>4.85541721070412</v>
      </c>
      <c r="H52" s="224">
        <v>0</v>
      </c>
      <c r="I52" s="81">
        <f t="shared" ref="I52" si="6">I30</f>
        <v>10.785</v>
      </c>
      <c r="J52" s="240">
        <f>J32</f>
        <v>3.0410499999999998</v>
      </c>
      <c r="K52" s="244">
        <f t="shared" ref="K52" si="7">K30</f>
        <v>0</v>
      </c>
      <c r="L52" s="240">
        <f>L32</f>
        <v>0</v>
      </c>
      <c r="M52" s="244">
        <f t="shared" ref="M52" si="8">M30</f>
        <v>0</v>
      </c>
      <c r="O52" s="81">
        <f t="shared" ref="O52" si="9">O30</f>
        <v>0</v>
      </c>
      <c r="P52" s="66">
        <v>0</v>
      </c>
      <c r="Q52" s="81">
        <f t="shared" ref="Q52" si="10">Q30</f>
        <v>0</v>
      </c>
      <c r="R52" s="240">
        <f>R32</f>
        <v>4.85556731070412</v>
      </c>
      <c r="S52" s="244">
        <f t="shared" ref="S52" si="11">S30</f>
        <v>0</v>
      </c>
      <c r="T52" s="240">
        <f>R32</f>
        <v>4.85556731070412</v>
      </c>
      <c r="U52" s="244">
        <f t="shared" ref="U52" si="12">U30</f>
        <v>0</v>
      </c>
      <c r="V52" s="84"/>
      <c r="W52" s="81">
        <f t="shared" ref="W52" si="13">W30</f>
        <v>0</v>
      </c>
      <c r="X52" s="84">
        <f>N32</f>
        <v>5.6095827892958798</v>
      </c>
      <c r="Y52" s="81">
        <f t="shared" ref="Y52" si="14">Y30</f>
        <v>0</v>
      </c>
      <c r="Z52" s="84">
        <f>Z32</f>
        <v>10.465150099999999</v>
      </c>
      <c r="AA52" s="223">
        <f>AA32</f>
        <v>10.465150099999999</v>
      </c>
    </row>
    <row r="53" spans="1:27" x14ac:dyDescent="0.25">
      <c r="A53" s="79" t="s">
        <v>139</v>
      </c>
      <c r="B53" s="51" t="s">
        <v>133</v>
      </c>
      <c r="C53" s="51"/>
      <c r="D53" s="77"/>
      <c r="E53" s="77"/>
      <c r="F53" s="224"/>
      <c r="G53" s="224"/>
      <c r="H53" s="224"/>
      <c r="I53" s="51"/>
      <c r="J53" s="241"/>
      <c r="K53" s="241"/>
      <c r="L53" s="241"/>
      <c r="M53" s="241"/>
      <c r="O53" s="51"/>
      <c r="Q53" s="76"/>
      <c r="R53" s="242"/>
      <c r="S53" s="242"/>
      <c r="T53" s="242"/>
      <c r="U53" s="242"/>
      <c r="V53" s="76"/>
      <c r="W53" s="76"/>
      <c r="X53" s="51"/>
      <c r="Y53" s="76"/>
      <c r="Z53" s="76"/>
      <c r="AA53" s="75"/>
    </row>
    <row r="54" spans="1:27" x14ac:dyDescent="0.25">
      <c r="A54" s="79" t="s">
        <v>138</v>
      </c>
      <c r="B54" s="78" t="s">
        <v>132</v>
      </c>
      <c r="C54" s="78"/>
      <c r="D54" s="77"/>
      <c r="E54" s="77"/>
      <c r="F54" s="224"/>
      <c r="G54" s="224"/>
      <c r="H54" s="224"/>
      <c r="I54" s="51"/>
      <c r="J54" s="241"/>
      <c r="K54" s="241"/>
      <c r="L54" s="241"/>
      <c r="M54" s="241"/>
      <c r="O54" s="51"/>
      <c r="Q54" s="76"/>
      <c r="R54" s="242"/>
      <c r="S54" s="242"/>
      <c r="T54" s="242"/>
      <c r="U54" s="242"/>
      <c r="V54" s="76"/>
      <c r="W54" s="76"/>
      <c r="X54" s="51"/>
      <c r="Y54" s="76"/>
      <c r="Z54" s="76"/>
      <c r="AA54" s="75"/>
    </row>
    <row r="55" spans="1:27" x14ac:dyDescent="0.25">
      <c r="A55" s="79" t="s">
        <v>137</v>
      </c>
      <c r="B55" s="78" t="s">
        <v>131</v>
      </c>
      <c r="C55" s="78"/>
      <c r="D55" s="77"/>
      <c r="E55" s="77"/>
      <c r="F55" s="224"/>
      <c r="G55" s="224"/>
      <c r="H55" s="224"/>
      <c r="I55" s="51"/>
      <c r="J55" s="241"/>
      <c r="K55" s="241"/>
      <c r="L55" s="241"/>
      <c r="M55" s="241"/>
      <c r="O55" s="51"/>
      <c r="Q55" s="76"/>
      <c r="R55" s="242"/>
      <c r="S55" s="242"/>
      <c r="T55" s="242"/>
      <c r="U55" s="242"/>
      <c r="V55" s="76"/>
      <c r="W55" s="76"/>
      <c r="X55" s="51"/>
      <c r="Y55" s="76"/>
      <c r="Z55" s="76"/>
      <c r="AA55" s="75"/>
    </row>
    <row r="56" spans="1:27" x14ac:dyDescent="0.25">
      <c r="A56" s="79" t="s">
        <v>136</v>
      </c>
      <c r="B56" s="78" t="s">
        <v>130</v>
      </c>
      <c r="C56" s="78"/>
      <c r="D56" s="77"/>
      <c r="E56" s="77"/>
      <c r="F56" s="224"/>
      <c r="G56" s="224"/>
      <c r="H56" s="224"/>
      <c r="I56" s="51"/>
      <c r="J56" s="241"/>
      <c r="K56" s="241"/>
      <c r="L56" s="241"/>
      <c r="M56" s="241"/>
      <c r="O56" s="51"/>
      <c r="Q56" s="76"/>
      <c r="R56" s="242"/>
      <c r="S56" s="242"/>
      <c r="T56" s="242"/>
      <c r="U56" s="242"/>
      <c r="V56" s="76"/>
      <c r="W56" s="76"/>
      <c r="X56" s="51"/>
      <c r="Y56" s="76"/>
      <c r="Z56" s="76"/>
      <c r="AA56" s="75"/>
    </row>
    <row r="57" spans="1:27" ht="63" x14ac:dyDescent="0.25">
      <c r="A57" s="79" t="s">
        <v>135</v>
      </c>
      <c r="B57" s="78" t="s">
        <v>129</v>
      </c>
      <c r="C57" s="78" t="s">
        <v>575</v>
      </c>
      <c r="D57" s="78" t="s">
        <v>575</v>
      </c>
      <c r="E57" s="78" t="s">
        <v>575</v>
      </c>
      <c r="F57" s="78" t="s">
        <v>575</v>
      </c>
      <c r="G57" s="78" t="s">
        <v>578</v>
      </c>
      <c r="H57" s="51">
        <v>0</v>
      </c>
      <c r="I57" s="78" t="s">
        <v>575</v>
      </c>
      <c r="J57" s="241">
        <v>0</v>
      </c>
      <c r="K57" s="241"/>
      <c r="L57" s="241">
        <v>0</v>
      </c>
      <c r="M57" s="241"/>
      <c r="O57" s="51"/>
      <c r="Q57" s="76"/>
      <c r="R57" s="51" t="s">
        <v>578</v>
      </c>
      <c r="S57" s="242"/>
      <c r="T57" s="51" t="s">
        <v>578</v>
      </c>
      <c r="U57" s="242"/>
      <c r="V57" s="51"/>
      <c r="W57" s="76"/>
      <c r="X57" s="51" t="s">
        <v>590</v>
      </c>
      <c r="Y57" s="76"/>
      <c r="Z57" s="78" t="s">
        <v>575</v>
      </c>
      <c r="AA57" s="78" t="s">
        <v>575</v>
      </c>
    </row>
    <row r="58" spans="1:27" ht="36.75" customHeight="1" x14ac:dyDescent="0.25">
      <c r="A58" s="82" t="s">
        <v>59</v>
      </c>
      <c r="B58" s="104" t="s">
        <v>236</v>
      </c>
      <c r="C58" s="78"/>
      <c r="D58" s="77"/>
      <c r="E58" s="77"/>
      <c r="F58" s="77"/>
      <c r="G58" s="224"/>
      <c r="H58" s="224"/>
      <c r="I58" s="51"/>
      <c r="J58" s="241"/>
      <c r="K58" s="241"/>
      <c r="L58" s="241"/>
      <c r="M58" s="241"/>
      <c r="N58" s="51"/>
      <c r="O58" s="51"/>
      <c r="P58" s="51"/>
      <c r="Q58" s="76"/>
      <c r="R58" s="242"/>
      <c r="S58" s="242"/>
      <c r="T58" s="242"/>
      <c r="U58" s="242"/>
      <c r="V58" s="76"/>
      <c r="W58" s="76"/>
      <c r="X58" s="76"/>
      <c r="Y58" s="76"/>
      <c r="Z58" s="76"/>
      <c r="AA58" s="75"/>
    </row>
    <row r="59" spans="1:27" x14ac:dyDescent="0.25">
      <c r="A59" s="82" t="s">
        <v>57</v>
      </c>
      <c r="B59" s="81" t="s">
        <v>134</v>
      </c>
      <c r="C59" s="77"/>
      <c r="D59" s="77"/>
      <c r="E59" s="51"/>
      <c r="F59" s="51"/>
      <c r="G59" s="51"/>
      <c r="H59" s="51"/>
      <c r="I59" s="51"/>
      <c r="J59" s="241"/>
      <c r="K59" s="241"/>
      <c r="L59" s="241"/>
      <c r="M59" s="241"/>
      <c r="N59" s="51"/>
      <c r="O59" s="51"/>
      <c r="P59" s="51"/>
      <c r="Q59" s="76"/>
      <c r="R59" s="242"/>
      <c r="S59" s="242"/>
      <c r="T59" s="242"/>
      <c r="U59" s="242"/>
      <c r="V59" s="76"/>
      <c r="W59" s="76"/>
      <c r="X59" s="76"/>
      <c r="Y59" s="76"/>
      <c r="Z59" s="76"/>
      <c r="AA59" s="75"/>
    </row>
    <row r="60" spans="1:27" x14ac:dyDescent="0.25">
      <c r="A60" s="79" t="s">
        <v>230</v>
      </c>
      <c r="B60" s="80" t="s">
        <v>155</v>
      </c>
      <c r="C60" s="51"/>
      <c r="D60" s="204"/>
      <c r="E60" s="204"/>
      <c r="F60" s="204"/>
      <c r="G60" s="224"/>
      <c r="H60" s="224"/>
      <c r="I60" s="51"/>
      <c r="J60" s="241"/>
      <c r="K60" s="241"/>
      <c r="L60" s="241"/>
      <c r="M60" s="241"/>
      <c r="N60" s="51"/>
      <c r="O60" s="51"/>
      <c r="P60" s="51"/>
      <c r="Q60" s="76"/>
      <c r="R60" s="242"/>
      <c r="S60" s="242"/>
      <c r="T60" s="242"/>
      <c r="U60" s="242"/>
      <c r="V60" s="76"/>
      <c r="W60" s="76"/>
      <c r="X60" s="76"/>
      <c r="Y60" s="76"/>
      <c r="Z60" s="76"/>
      <c r="AA60" s="75"/>
    </row>
    <row r="61" spans="1:27" x14ac:dyDescent="0.25">
      <c r="A61" s="79" t="s">
        <v>231</v>
      </c>
      <c r="B61" s="80" t="s">
        <v>153</v>
      </c>
      <c r="C61" s="80"/>
      <c r="D61" s="77"/>
      <c r="E61" s="51"/>
      <c r="F61" s="51"/>
      <c r="G61" s="51"/>
      <c r="H61" s="51"/>
      <c r="I61" s="51"/>
      <c r="J61" s="241"/>
      <c r="K61" s="241"/>
      <c r="L61" s="241"/>
      <c r="M61" s="241"/>
      <c r="N61" s="51"/>
      <c r="O61" s="51"/>
      <c r="P61" s="51"/>
      <c r="Q61" s="76"/>
      <c r="R61" s="242"/>
      <c r="S61" s="242"/>
      <c r="T61" s="242"/>
      <c r="U61" s="242"/>
      <c r="V61" s="76"/>
      <c r="W61" s="76"/>
      <c r="X61" s="76"/>
      <c r="Y61" s="76"/>
      <c r="Z61" s="76"/>
      <c r="AA61" s="75"/>
    </row>
    <row r="62" spans="1:27" x14ac:dyDescent="0.25">
      <c r="A62" s="79" t="s">
        <v>232</v>
      </c>
      <c r="B62" s="80" t="s">
        <v>151</v>
      </c>
      <c r="C62" s="80"/>
      <c r="D62" s="77"/>
      <c r="E62" s="51"/>
      <c r="F62" s="51"/>
      <c r="G62" s="51"/>
      <c r="H62" s="51"/>
      <c r="I62" s="51"/>
      <c r="J62" s="241"/>
      <c r="K62" s="241"/>
      <c r="L62" s="241"/>
      <c r="M62" s="241"/>
      <c r="N62" s="51"/>
      <c r="O62" s="51"/>
      <c r="P62" s="51"/>
      <c r="Q62" s="76"/>
      <c r="R62" s="242"/>
      <c r="S62" s="242"/>
      <c r="T62" s="242"/>
      <c r="U62" s="242"/>
      <c r="V62" s="76"/>
      <c r="W62" s="76"/>
      <c r="X62" s="76"/>
      <c r="Y62" s="76"/>
      <c r="Z62" s="76"/>
      <c r="AA62" s="75"/>
    </row>
    <row r="63" spans="1:27" x14ac:dyDescent="0.25">
      <c r="A63" s="79" t="s">
        <v>233</v>
      </c>
      <c r="B63" s="80" t="s">
        <v>235</v>
      </c>
      <c r="C63" s="80"/>
      <c r="D63" s="77"/>
      <c r="E63" s="51"/>
      <c r="F63" s="51"/>
      <c r="G63" s="51"/>
      <c r="H63" s="51"/>
      <c r="I63" s="51"/>
      <c r="J63" s="241"/>
      <c r="K63" s="241"/>
      <c r="L63" s="241"/>
      <c r="M63" s="241"/>
      <c r="N63" s="51"/>
      <c r="O63" s="51"/>
      <c r="P63" s="51"/>
      <c r="Q63" s="76"/>
      <c r="R63" s="242"/>
      <c r="S63" s="242"/>
      <c r="T63" s="242"/>
      <c r="U63" s="242"/>
      <c r="V63" s="76"/>
      <c r="W63" s="76"/>
      <c r="X63" s="76"/>
      <c r="Y63" s="76"/>
      <c r="Z63" s="76"/>
      <c r="AA63" s="75"/>
    </row>
    <row r="64" spans="1:27" ht="18.75" x14ac:dyDescent="0.25">
      <c r="A64" s="79" t="s">
        <v>234</v>
      </c>
      <c r="B64" s="78" t="s">
        <v>129</v>
      </c>
      <c r="C64" s="78"/>
      <c r="D64" s="77"/>
      <c r="E64" s="51"/>
      <c r="F64" s="51"/>
      <c r="G64" s="51"/>
      <c r="H64" s="51"/>
      <c r="I64" s="51"/>
      <c r="J64" s="241"/>
      <c r="K64" s="241"/>
      <c r="L64" s="241"/>
      <c r="M64" s="241"/>
      <c r="N64" s="51"/>
      <c r="O64" s="51"/>
      <c r="P64" s="51"/>
      <c r="Q64" s="76"/>
      <c r="R64" s="242"/>
      <c r="S64" s="242"/>
      <c r="T64" s="242"/>
      <c r="U64" s="242"/>
      <c r="V64" s="76"/>
      <c r="W64" s="76"/>
      <c r="X64" s="76"/>
      <c r="Y64" s="76"/>
      <c r="Z64" s="76"/>
      <c r="AA64" s="75"/>
    </row>
    <row r="65" spans="1:26" x14ac:dyDescent="0.25">
      <c r="A65" s="73"/>
      <c r="B65" s="74"/>
      <c r="C65" s="74"/>
      <c r="D65" s="74"/>
      <c r="E65" s="74"/>
      <c r="F65" s="74"/>
      <c r="G65" s="74"/>
      <c r="H65" s="74"/>
      <c r="I65" s="74"/>
      <c r="J65" s="245"/>
      <c r="K65" s="245"/>
      <c r="L65" s="245"/>
      <c r="M65" s="245"/>
      <c r="N65" s="73"/>
      <c r="O65" s="73"/>
      <c r="P65" s="67"/>
      <c r="Q65" s="67"/>
      <c r="Z65" s="67"/>
    </row>
    <row r="66" spans="1:26" ht="54" customHeight="1" x14ac:dyDescent="0.25">
      <c r="A66" s="67"/>
      <c r="B66" s="412"/>
      <c r="C66" s="412"/>
      <c r="D66" s="412"/>
      <c r="E66" s="412"/>
      <c r="F66" s="412"/>
      <c r="G66" s="412"/>
      <c r="H66" s="412"/>
      <c r="I66" s="412"/>
      <c r="J66" s="412"/>
      <c r="K66" s="412"/>
      <c r="L66" s="246"/>
      <c r="M66" s="246"/>
      <c r="N66" s="72"/>
      <c r="O66" s="72"/>
      <c r="P66" s="72"/>
      <c r="Q66" s="72"/>
      <c r="R66" s="250"/>
      <c r="S66" s="250"/>
      <c r="T66" s="250"/>
      <c r="U66" s="250"/>
      <c r="V66" s="72"/>
      <c r="W66" s="72"/>
      <c r="X66" s="72"/>
      <c r="Y66" s="72"/>
      <c r="Z66" s="72"/>
    </row>
    <row r="67" spans="1:26" x14ac:dyDescent="0.25">
      <c r="A67" s="67"/>
      <c r="B67" s="67"/>
      <c r="C67" s="67"/>
      <c r="D67" s="67"/>
      <c r="E67" s="67"/>
      <c r="F67" s="67"/>
      <c r="G67" s="67"/>
      <c r="H67" s="67"/>
      <c r="N67" s="67"/>
      <c r="O67" s="67"/>
      <c r="P67" s="67"/>
      <c r="Q67" s="67"/>
      <c r="Z67" s="67"/>
    </row>
    <row r="68" spans="1:26" ht="50.25" customHeight="1" x14ac:dyDescent="0.25">
      <c r="A68" s="67"/>
      <c r="B68" s="413"/>
      <c r="C68" s="413"/>
      <c r="D68" s="413"/>
      <c r="E68" s="413"/>
      <c r="F68" s="413"/>
      <c r="G68" s="413"/>
      <c r="H68" s="413"/>
      <c r="I68" s="413"/>
      <c r="J68" s="413"/>
      <c r="K68" s="413"/>
      <c r="L68" s="247"/>
      <c r="M68" s="247"/>
      <c r="N68" s="67"/>
      <c r="O68" s="67"/>
      <c r="P68" s="67"/>
      <c r="Q68" s="67"/>
      <c r="Z68" s="67"/>
    </row>
    <row r="69" spans="1:26" x14ac:dyDescent="0.25">
      <c r="A69" s="67"/>
      <c r="B69" s="67"/>
      <c r="C69" s="67"/>
      <c r="D69" s="67"/>
      <c r="E69" s="67"/>
      <c r="F69" s="67"/>
      <c r="G69" s="67"/>
      <c r="H69" s="67"/>
      <c r="N69" s="67"/>
      <c r="O69" s="67"/>
      <c r="P69" s="67"/>
      <c r="Q69" s="67"/>
      <c r="Z69" s="67"/>
    </row>
    <row r="70" spans="1:26" ht="36.75" customHeight="1" x14ac:dyDescent="0.25">
      <c r="A70" s="67"/>
      <c r="B70" s="412"/>
      <c r="C70" s="412"/>
      <c r="D70" s="412"/>
      <c r="E70" s="412"/>
      <c r="F70" s="412"/>
      <c r="G70" s="412"/>
      <c r="H70" s="412"/>
      <c r="I70" s="412"/>
      <c r="J70" s="412"/>
      <c r="K70" s="412"/>
      <c r="L70" s="246"/>
      <c r="M70" s="246"/>
      <c r="N70" s="67"/>
      <c r="O70" s="67"/>
      <c r="P70" s="67"/>
      <c r="Q70" s="67"/>
      <c r="Z70" s="67"/>
    </row>
    <row r="71" spans="1:26" x14ac:dyDescent="0.25">
      <c r="A71" s="67"/>
      <c r="B71" s="71"/>
      <c r="C71" s="71"/>
      <c r="D71" s="71"/>
      <c r="E71" s="71"/>
      <c r="F71" s="71"/>
      <c r="G71" s="71"/>
      <c r="H71" s="71"/>
      <c r="N71" s="67"/>
      <c r="O71" s="67"/>
      <c r="P71" s="70"/>
      <c r="Q71" s="67"/>
      <c r="Z71" s="67"/>
    </row>
    <row r="72" spans="1:26" ht="51" customHeight="1" x14ac:dyDescent="0.25">
      <c r="A72" s="67"/>
      <c r="B72" s="412"/>
      <c r="C72" s="412"/>
      <c r="D72" s="412"/>
      <c r="E72" s="412"/>
      <c r="F72" s="412"/>
      <c r="G72" s="412"/>
      <c r="H72" s="412"/>
      <c r="I72" s="412"/>
      <c r="J72" s="412"/>
      <c r="K72" s="412"/>
      <c r="L72" s="246"/>
      <c r="M72" s="246"/>
      <c r="N72" s="67"/>
      <c r="O72" s="67"/>
      <c r="P72" s="70"/>
      <c r="Q72" s="67"/>
      <c r="Z72" s="67"/>
    </row>
    <row r="73" spans="1:26" ht="32.25" customHeight="1" x14ac:dyDescent="0.25">
      <c r="A73" s="67"/>
      <c r="B73" s="413"/>
      <c r="C73" s="413"/>
      <c r="D73" s="413"/>
      <c r="E73" s="413"/>
      <c r="F73" s="413"/>
      <c r="G73" s="413"/>
      <c r="H73" s="413"/>
      <c r="I73" s="413"/>
      <c r="J73" s="413"/>
      <c r="K73" s="413"/>
      <c r="L73" s="247"/>
      <c r="M73" s="247"/>
      <c r="N73" s="67"/>
      <c r="O73" s="67"/>
      <c r="P73" s="67"/>
      <c r="Q73" s="67"/>
      <c r="Z73" s="67"/>
    </row>
    <row r="74" spans="1:26" ht="51.75" customHeight="1" x14ac:dyDescent="0.25">
      <c r="A74" s="67"/>
      <c r="B74" s="412"/>
      <c r="C74" s="412"/>
      <c r="D74" s="412"/>
      <c r="E74" s="412"/>
      <c r="F74" s="412"/>
      <c r="G74" s="412"/>
      <c r="H74" s="412"/>
      <c r="I74" s="412"/>
      <c r="J74" s="412"/>
      <c r="K74" s="412"/>
      <c r="L74" s="246"/>
      <c r="M74" s="246"/>
      <c r="N74" s="67"/>
      <c r="O74" s="67"/>
      <c r="P74" s="67"/>
      <c r="Q74" s="67"/>
      <c r="Z74" s="67"/>
    </row>
    <row r="75" spans="1:26" ht="21.75" customHeight="1" x14ac:dyDescent="0.25">
      <c r="A75" s="67"/>
      <c r="B75" s="410"/>
      <c r="C75" s="410"/>
      <c r="D75" s="410"/>
      <c r="E75" s="410"/>
      <c r="F75" s="410"/>
      <c r="G75" s="410"/>
      <c r="H75" s="410"/>
      <c r="I75" s="410"/>
      <c r="J75" s="410"/>
      <c r="K75" s="410"/>
      <c r="L75" s="248"/>
      <c r="M75" s="248"/>
      <c r="N75" s="68"/>
      <c r="O75" s="68"/>
      <c r="P75" s="67"/>
      <c r="Q75" s="67"/>
      <c r="Z75" s="67"/>
    </row>
    <row r="76" spans="1:26" ht="23.25" customHeight="1" x14ac:dyDescent="0.25">
      <c r="A76" s="67"/>
      <c r="B76" s="68"/>
      <c r="C76" s="68"/>
      <c r="D76" s="68"/>
      <c r="E76" s="68"/>
      <c r="F76" s="68"/>
      <c r="G76" s="68"/>
      <c r="H76" s="68"/>
      <c r="N76" s="67"/>
      <c r="O76" s="67"/>
      <c r="P76" s="67"/>
      <c r="Q76" s="67"/>
      <c r="Z76" s="67"/>
    </row>
    <row r="77" spans="1:26" ht="18.75" customHeight="1" x14ac:dyDescent="0.25">
      <c r="A77" s="67"/>
      <c r="B77" s="411"/>
      <c r="C77" s="411"/>
      <c r="D77" s="411"/>
      <c r="E77" s="411"/>
      <c r="F77" s="411"/>
      <c r="G77" s="411"/>
      <c r="H77" s="411"/>
      <c r="I77" s="411"/>
      <c r="J77" s="411"/>
      <c r="K77" s="411"/>
      <c r="L77" s="249"/>
      <c r="M77" s="249"/>
      <c r="N77" s="67"/>
      <c r="O77" s="67"/>
      <c r="P77" s="67"/>
      <c r="Q77" s="67"/>
      <c r="Z77" s="67"/>
    </row>
    <row r="78" spans="1:26" x14ac:dyDescent="0.25">
      <c r="A78" s="67"/>
      <c r="B78" s="67"/>
      <c r="C78" s="67"/>
      <c r="D78" s="67"/>
      <c r="E78" s="67"/>
      <c r="F78" s="67"/>
      <c r="G78" s="67"/>
      <c r="H78" s="67"/>
      <c r="N78" s="67"/>
      <c r="O78" s="67"/>
      <c r="P78" s="67"/>
      <c r="Q78" s="67"/>
      <c r="Z78" s="67"/>
    </row>
    <row r="79" spans="1:26" x14ac:dyDescent="0.25">
      <c r="A79" s="67"/>
      <c r="B79" s="67"/>
      <c r="C79" s="67"/>
      <c r="D79" s="67"/>
      <c r="E79" s="67"/>
      <c r="F79" s="67"/>
      <c r="G79" s="67"/>
      <c r="H79" s="67"/>
      <c r="N79" s="67"/>
      <c r="O79" s="67"/>
      <c r="P79" s="67"/>
      <c r="Q79" s="67"/>
      <c r="Z79" s="67"/>
    </row>
    <row r="80" spans="1:26" x14ac:dyDescent="0.25">
      <c r="I80" s="66"/>
    </row>
    <row r="81" spans="9:9" x14ac:dyDescent="0.25">
      <c r="I81" s="66"/>
    </row>
    <row r="82" spans="9:9" x14ac:dyDescent="0.25">
      <c r="I82" s="66"/>
    </row>
    <row r="83" spans="9:9" x14ac:dyDescent="0.25">
      <c r="I83" s="66"/>
    </row>
    <row r="84" spans="9:9" x14ac:dyDescent="0.25">
      <c r="I84" s="66"/>
    </row>
    <row r="85" spans="9:9" x14ac:dyDescent="0.25">
      <c r="I85" s="66"/>
    </row>
    <row r="86" spans="9:9" x14ac:dyDescent="0.25">
      <c r="I86" s="66"/>
    </row>
    <row r="87" spans="9:9" x14ac:dyDescent="0.25">
      <c r="I87" s="66"/>
    </row>
    <row r="88" spans="9:9" x14ac:dyDescent="0.25">
      <c r="I88" s="66"/>
    </row>
    <row r="89" spans="9:9" x14ac:dyDescent="0.25">
      <c r="I89" s="66"/>
    </row>
    <row r="90" spans="9:9" x14ac:dyDescent="0.25">
      <c r="I90" s="66"/>
    </row>
    <row r="91" spans="9:9" x14ac:dyDescent="0.25">
      <c r="I91" s="66"/>
    </row>
    <row r="92" spans="9:9" x14ac:dyDescent="0.25">
      <c r="I92" s="66"/>
    </row>
  </sheetData>
  <mergeCells count="36">
    <mergeCell ref="V20:Y20"/>
    <mergeCell ref="V21:W21"/>
    <mergeCell ref="X21:Y21"/>
    <mergeCell ref="R21:S21"/>
    <mergeCell ref="T21:U21"/>
    <mergeCell ref="R20:U20"/>
    <mergeCell ref="B75:K75"/>
    <mergeCell ref="B77:K77"/>
    <mergeCell ref="B66:K66"/>
    <mergeCell ref="B68:K68"/>
    <mergeCell ref="B70:K70"/>
    <mergeCell ref="B72:K72"/>
    <mergeCell ref="B73:K73"/>
    <mergeCell ref="B74:K74"/>
    <mergeCell ref="E20:H21"/>
    <mergeCell ref="A14:AA14"/>
    <mergeCell ref="C20:D21"/>
    <mergeCell ref="A16:AA16"/>
    <mergeCell ref="A15:AA15"/>
    <mergeCell ref="A20:A22"/>
    <mergeCell ref="A18:AA18"/>
    <mergeCell ref="Z20:AA21"/>
    <mergeCell ref="N20:Q20"/>
    <mergeCell ref="N21:O21"/>
    <mergeCell ref="P21:Q21"/>
    <mergeCell ref="I20:I22"/>
    <mergeCell ref="J21:K21"/>
    <mergeCell ref="J20:M20"/>
    <mergeCell ref="L21:M21"/>
    <mergeCell ref="B20:B22"/>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O52"/>
  <sheetViews>
    <sheetView view="pageBreakPreview" topLeftCell="A16" zoomScaleSheetLayoutView="100" workbookViewId="0">
      <selection activeCell="B26" sqref="B26:F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57" t="str">
        <f>Лист1!G5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ООО "ГИП-Энерго"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5" t="str">
        <f>ид</f>
        <v>M_202201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264"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67"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67"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67"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67"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67" s="22" customFormat="1" x14ac:dyDescent="0.25">
      <c r="A21" s="421" t="s">
        <v>513</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67" s="22" customFormat="1" ht="58.5" customHeight="1" x14ac:dyDescent="0.25">
      <c r="A22" s="422" t="s">
        <v>53</v>
      </c>
      <c r="B22" s="425" t="s">
        <v>25</v>
      </c>
      <c r="C22" s="422" t="s">
        <v>52</v>
      </c>
      <c r="D22" s="422" t="s">
        <v>51</v>
      </c>
      <c r="E22" s="428" t="s">
        <v>524</v>
      </c>
      <c r="F22" s="429"/>
      <c r="G22" s="429"/>
      <c r="H22" s="429"/>
      <c r="I22" s="429"/>
      <c r="J22" s="429"/>
      <c r="K22" s="429"/>
      <c r="L22" s="430"/>
      <c r="M22" s="422" t="s">
        <v>50</v>
      </c>
      <c r="N22" s="422" t="s">
        <v>49</v>
      </c>
      <c r="O22" s="422" t="s">
        <v>48</v>
      </c>
      <c r="P22" s="431" t="s">
        <v>266</v>
      </c>
      <c r="Q22" s="431" t="s">
        <v>47</v>
      </c>
      <c r="R22" s="431" t="s">
        <v>46</v>
      </c>
      <c r="S22" s="431" t="s">
        <v>45</v>
      </c>
      <c r="T22" s="431"/>
      <c r="U22" s="432" t="s">
        <v>44</v>
      </c>
      <c r="V22" s="432" t="s">
        <v>43</v>
      </c>
      <c r="W22" s="431" t="s">
        <v>42</v>
      </c>
      <c r="X22" s="431" t="s">
        <v>41</v>
      </c>
      <c r="Y22" s="431" t="s">
        <v>40</v>
      </c>
      <c r="Z22" s="445"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5" t="s">
        <v>26</v>
      </c>
    </row>
    <row r="23" spans="1:67" s="22" customFormat="1" ht="64.5" customHeight="1" x14ac:dyDescent="0.25">
      <c r="A23" s="423"/>
      <c r="B23" s="426"/>
      <c r="C23" s="423"/>
      <c r="D23" s="423"/>
      <c r="E23" s="437" t="s">
        <v>24</v>
      </c>
      <c r="F23" s="439" t="s">
        <v>133</v>
      </c>
      <c r="G23" s="439" t="s">
        <v>132</v>
      </c>
      <c r="H23" s="439" t="s">
        <v>131</v>
      </c>
      <c r="I23" s="443" t="s">
        <v>435</v>
      </c>
      <c r="J23" s="443" t="s">
        <v>436</v>
      </c>
      <c r="K23" s="443" t="s">
        <v>437</v>
      </c>
      <c r="L23" s="439" t="s">
        <v>81</v>
      </c>
      <c r="M23" s="423"/>
      <c r="N23" s="423"/>
      <c r="O23" s="423"/>
      <c r="P23" s="431"/>
      <c r="Q23" s="431"/>
      <c r="R23" s="431"/>
      <c r="S23" s="441" t="s">
        <v>3</v>
      </c>
      <c r="T23" s="441" t="s">
        <v>12</v>
      </c>
      <c r="U23" s="432"/>
      <c r="V23" s="432"/>
      <c r="W23" s="431"/>
      <c r="X23" s="431"/>
      <c r="Y23" s="431"/>
      <c r="Z23" s="431"/>
      <c r="AA23" s="431"/>
      <c r="AB23" s="431"/>
      <c r="AC23" s="431"/>
      <c r="AD23" s="431"/>
      <c r="AE23" s="431"/>
      <c r="AF23" s="431" t="s">
        <v>23</v>
      </c>
      <c r="AG23" s="431"/>
      <c r="AH23" s="431" t="s">
        <v>22</v>
      </c>
      <c r="AI23" s="431"/>
      <c r="AJ23" s="422" t="s">
        <v>21</v>
      </c>
      <c r="AK23" s="422" t="s">
        <v>20</v>
      </c>
      <c r="AL23" s="422" t="s">
        <v>19</v>
      </c>
      <c r="AM23" s="422" t="s">
        <v>18</v>
      </c>
      <c r="AN23" s="422" t="s">
        <v>17</v>
      </c>
      <c r="AO23" s="422" t="s">
        <v>16</v>
      </c>
      <c r="AP23" s="422" t="s">
        <v>15</v>
      </c>
      <c r="AQ23" s="433" t="s">
        <v>12</v>
      </c>
      <c r="AR23" s="431"/>
      <c r="AS23" s="431"/>
      <c r="AT23" s="431"/>
      <c r="AU23" s="431"/>
      <c r="AV23" s="436"/>
    </row>
    <row r="24" spans="1:67" s="22" customFormat="1" ht="96.75" customHeight="1" x14ac:dyDescent="0.25">
      <c r="A24" s="424"/>
      <c r="B24" s="427"/>
      <c r="C24" s="424"/>
      <c r="D24" s="424"/>
      <c r="E24" s="438"/>
      <c r="F24" s="440"/>
      <c r="G24" s="440"/>
      <c r="H24" s="440"/>
      <c r="I24" s="444"/>
      <c r="J24" s="444"/>
      <c r="K24" s="444"/>
      <c r="L24" s="440"/>
      <c r="M24" s="424"/>
      <c r="N24" s="424"/>
      <c r="O24" s="424"/>
      <c r="P24" s="431"/>
      <c r="Q24" s="431"/>
      <c r="R24" s="431"/>
      <c r="S24" s="442"/>
      <c r="T24" s="442"/>
      <c r="U24" s="432"/>
      <c r="V24" s="432"/>
      <c r="W24" s="431"/>
      <c r="X24" s="431"/>
      <c r="Y24" s="431"/>
      <c r="Z24" s="431"/>
      <c r="AA24" s="431"/>
      <c r="AB24" s="431"/>
      <c r="AC24" s="431"/>
      <c r="AD24" s="431"/>
      <c r="AE24" s="431"/>
      <c r="AF24" s="161" t="s">
        <v>14</v>
      </c>
      <c r="AG24" s="161" t="s">
        <v>13</v>
      </c>
      <c r="AH24" s="162" t="s">
        <v>3</v>
      </c>
      <c r="AI24" s="162" t="s">
        <v>12</v>
      </c>
      <c r="AJ24" s="424"/>
      <c r="AK24" s="424"/>
      <c r="AL24" s="424"/>
      <c r="AM24" s="424"/>
      <c r="AN24" s="424"/>
      <c r="AO24" s="424"/>
      <c r="AP24" s="424"/>
      <c r="AQ24" s="434"/>
      <c r="AR24" s="431"/>
      <c r="AS24" s="431"/>
      <c r="AT24" s="431"/>
      <c r="AU24" s="431"/>
      <c r="AV24" s="436"/>
    </row>
    <row r="25" spans="1:67"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67" s="20" customFormat="1" x14ac:dyDescent="0.25">
      <c r="A26" s="418">
        <v>1</v>
      </c>
      <c r="B26" s="415"/>
      <c r="C26" s="415"/>
      <c r="D26" s="415"/>
      <c r="E26" s="219"/>
      <c r="F26" s="219"/>
      <c r="G26" s="219"/>
      <c r="H26" s="219"/>
      <c r="I26" s="219"/>
      <c r="J26" s="219"/>
      <c r="K26" s="219"/>
      <c r="L26" s="219"/>
      <c r="M26" s="415"/>
      <c r="N26" s="415"/>
      <c r="O26" s="415"/>
      <c r="P26" s="415"/>
      <c r="Q26" s="415"/>
      <c r="R26" s="415"/>
      <c r="S26" s="415"/>
      <c r="T26" s="415"/>
      <c r="U26" s="415"/>
      <c r="V26" s="415"/>
      <c r="W26" s="219"/>
      <c r="X26" s="219"/>
      <c r="Y26" s="219"/>
      <c r="Z26" s="415"/>
      <c r="AA26" s="415"/>
      <c r="AB26" s="415"/>
      <c r="AC26" s="415"/>
      <c r="AD26" s="219"/>
      <c r="AE26" s="219"/>
      <c r="AF26" s="220"/>
      <c r="AG26" s="219"/>
      <c r="AH26" s="415"/>
      <c r="AI26" s="415"/>
      <c r="AJ26" s="415"/>
      <c r="AK26" s="415"/>
      <c r="AL26" s="219"/>
      <c r="AM26" s="219"/>
      <c r="AN26" s="219"/>
      <c r="AO26" s="219"/>
      <c r="AP26" s="415"/>
      <c r="AQ26" s="415"/>
      <c r="AR26" s="415"/>
      <c r="AS26" s="415"/>
      <c r="AT26" s="415"/>
      <c r="AU26" s="415"/>
      <c r="AV26" s="219"/>
      <c r="BB26" s="221"/>
      <c r="BE26" s="222"/>
      <c r="BF26" s="222"/>
      <c r="BK26" s="222"/>
      <c r="BL26" s="222"/>
      <c r="BM26" s="222"/>
      <c r="BN26" s="222"/>
      <c r="BO26" s="222"/>
    </row>
    <row r="27" spans="1:67" s="20" customFormat="1" x14ac:dyDescent="0.25">
      <c r="A27" s="419"/>
      <c r="B27" s="416"/>
      <c r="C27" s="416"/>
      <c r="D27" s="416"/>
      <c r="E27" s="219"/>
      <c r="F27" s="219"/>
      <c r="G27" s="219"/>
      <c r="H27" s="219"/>
      <c r="I27" s="219"/>
      <c r="J27" s="219"/>
      <c r="K27" s="219"/>
      <c r="L27" s="219"/>
      <c r="M27" s="416"/>
      <c r="N27" s="416"/>
      <c r="O27" s="416"/>
      <c r="P27" s="416"/>
      <c r="Q27" s="416"/>
      <c r="R27" s="416"/>
      <c r="S27" s="416"/>
      <c r="T27" s="416"/>
      <c r="U27" s="416"/>
      <c r="V27" s="416"/>
      <c r="W27" s="219"/>
      <c r="X27" s="219"/>
      <c r="Y27" s="219"/>
      <c r="Z27" s="416"/>
      <c r="AA27" s="416"/>
      <c r="AB27" s="416"/>
      <c r="AC27" s="416"/>
      <c r="AD27" s="219"/>
      <c r="AE27" s="219"/>
      <c r="AF27" s="219"/>
      <c r="AG27" s="219"/>
      <c r="AH27" s="416"/>
      <c r="AI27" s="416"/>
      <c r="AJ27" s="416"/>
      <c r="AK27" s="416"/>
      <c r="AL27" s="219"/>
      <c r="AM27" s="219"/>
      <c r="AN27" s="219"/>
      <c r="AO27" s="219"/>
      <c r="AP27" s="416"/>
      <c r="AQ27" s="416"/>
      <c r="AR27" s="416"/>
      <c r="AS27" s="416"/>
      <c r="AT27" s="416"/>
      <c r="AU27" s="416"/>
      <c r="AV27" s="219"/>
      <c r="BB27" s="221"/>
      <c r="BE27" s="222"/>
      <c r="BF27" s="222"/>
      <c r="BK27" s="222"/>
      <c r="BL27" s="222"/>
      <c r="BM27" s="222"/>
      <c r="BN27" s="222"/>
      <c r="BO27" s="222"/>
    </row>
    <row r="28" spans="1:67" s="20" customFormat="1" x14ac:dyDescent="0.25">
      <c r="A28" s="420"/>
      <c r="B28" s="417"/>
      <c r="C28" s="417"/>
      <c r="D28" s="417"/>
      <c r="E28" s="219"/>
      <c r="F28" s="219"/>
      <c r="G28" s="219"/>
      <c r="H28" s="219"/>
      <c r="I28" s="219"/>
      <c r="J28" s="219"/>
      <c r="K28" s="219"/>
      <c r="L28" s="219"/>
      <c r="M28" s="417"/>
      <c r="N28" s="417"/>
      <c r="O28" s="417"/>
      <c r="P28" s="417"/>
      <c r="Q28" s="417"/>
      <c r="R28" s="417"/>
      <c r="S28" s="417"/>
      <c r="T28" s="417"/>
      <c r="U28" s="417"/>
      <c r="V28" s="417"/>
      <c r="W28" s="219"/>
      <c r="X28" s="219"/>
      <c r="Y28" s="219"/>
      <c r="Z28" s="417"/>
      <c r="AA28" s="417"/>
      <c r="AB28" s="417"/>
      <c r="AC28" s="417"/>
      <c r="AD28" s="219"/>
      <c r="AE28" s="219"/>
      <c r="AF28" s="219"/>
      <c r="AG28" s="219"/>
      <c r="AH28" s="417"/>
      <c r="AI28" s="417"/>
      <c r="AJ28" s="417"/>
      <c r="AK28" s="417"/>
      <c r="AL28" s="219"/>
      <c r="AM28" s="219"/>
      <c r="AN28" s="219"/>
      <c r="AO28" s="219"/>
      <c r="AP28" s="417"/>
      <c r="AQ28" s="417"/>
      <c r="AR28" s="417"/>
      <c r="AS28" s="417"/>
      <c r="AT28" s="417"/>
      <c r="AU28" s="417"/>
      <c r="AV28" s="219"/>
      <c r="BB28" s="221"/>
      <c r="BE28" s="222"/>
      <c r="BF28" s="222"/>
      <c r="BK28" s="222"/>
      <c r="BL28" s="222"/>
      <c r="BM28" s="222"/>
      <c r="BN28" s="222"/>
      <c r="BO28" s="222"/>
    </row>
    <row r="29" spans="1:67" s="20" customFormat="1" ht="11.25" x14ac:dyDescent="0.2">
      <c r="A29" s="206">
        <v>2</v>
      </c>
      <c r="B29" s="207"/>
      <c r="C29" s="207"/>
      <c r="D29" s="206"/>
      <c r="E29" s="206"/>
      <c r="F29" s="206"/>
      <c r="G29" s="206"/>
      <c r="H29" s="206"/>
      <c r="I29" s="206"/>
      <c r="J29" s="206"/>
      <c r="K29" s="206"/>
      <c r="L29" s="206"/>
      <c r="M29" s="207"/>
      <c r="N29" s="207"/>
      <c r="O29" s="207"/>
      <c r="P29" s="208"/>
      <c r="Q29" s="207"/>
      <c r="R29" s="208"/>
      <c r="S29" s="208"/>
      <c r="T29" s="208"/>
      <c r="U29" s="206"/>
      <c r="V29" s="206"/>
      <c r="W29" s="208"/>
      <c r="X29" s="208"/>
      <c r="Y29" s="206"/>
      <c r="Z29" s="206"/>
      <c r="AA29" s="208"/>
      <c r="AB29" s="208"/>
      <c r="AC29" s="208"/>
      <c r="AD29" s="208"/>
      <c r="AE29" s="208"/>
      <c r="AF29" s="211"/>
      <c r="AG29" s="210"/>
      <c r="AH29" s="21"/>
      <c r="AI29" s="21"/>
      <c r="AJ29" s="209"/>
      <c r="AK29" s="209"/>
      <c r="AL29" s="207"/>
      <c r="AM29" s="207"/>
      <c r="AN29" s="207"/>
      <c r="AO29" s="207"/>
      <c r="AP29" s="207"/>
      <c r="AQ29" s="207"/>
      <c r="AR29" s="207"/>
      <c r="AS29" s="207"/>
      <c r="AT29" s="207"/>
      <c r="AU29" s="207"/>
      <c r="AV29" s="207"/>
    </row>
    <row r="52" spans="18:18" x14ac:dyDescent="0.25">
      <c r="R52" s="19" t="s">
        <v>558</v>
      </c>
    </row>
  </sheetData>
  <mergeCells count="95">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B26:B28"/>
    <mergeCell ref="C26:C28"/>
    <mergeCell ref="D26:D28"/>
    <mergeCell ref="M26:M28"/>
    <mergeCell ref="N26:N28"/>
    <mergeCell ref="Z26:Z28"/>
    <mergeCell ref="AA26:AA28"/>
    <mergeCell ref="O26:O28"/>
    <mergeCell ref="P26:P28"/>
    <mergeCell ref="Q26:Q28"/>
    <mergeCell ref="R26:R28"/>
    <mergeCell ref="S26:S28"/>
    <mergeCell ref="AT26:AT28"/>
    <mergeCell ref="AU26:AU28"/>
    <mergeCell ref="A26:A28"/>
    <mergeCell ref="AK26:AK28"/>
    <mergeCell ref="AP26:AP28"/>
    <mergeCell ref="AQ26:AQ28"/>
    <mergeCell ref="AR26:AR28"/>
    <mergeCell ref="AS26:AS28"/>
    <mergeCell ref="AB26:AB28"/>
    <mergeCell ref="AC26:AC28"/>
    <mergeCell ref="AH26:AH28"/>
    <mergeCell ref="AI26:AI28"/>
    <mergeCell ref="AJ26:AJ28"/>
    <mergeCell ref="T26:T28"/>
    <mergeCell ref="U26:U28"/>
    <mergeCell ref="V26:V28"/>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8" zoomScale="90" zoomScaleNormal="90" zoomScaleSheetLayoutView="90" workbookViewId="0">
      <selection activeCell="F34" sqref="F34"/>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0" t="s">
        <v>70</v>
      </c>
    </row>
    <row r="2" spans="1:8" ht="18.75" x14ac:dyDescent="0.3">
      <c r="B2" s="15" t="s">
        <v>11</v>
      </c>
    </row>
    <row r="3" spans="1:8" ht="18.75" x14ac:dyDescent="0.3">
      <c r="B3" s="15" t="s">
        <v>530</v>
      </c>
    </row>
    <row r="4" spans="1:8" x14ac:dyDescent="0.25">
      <c r="B4" s="45"/>
    </row>
    <row r="5" spans="1:8" ht="18.75" x14ac:dyDescent="0.3">
      <c r="A5" s="446" t="str">
        <f>Лист1!G5</f>
        <v>Год раскрытия информации: 2024 год</v>
      </c>
      <c r="B5" s="446"/>
      <c r="C5" s="91"/>
      <c r="D5" s="91"/>
      <c r="E5" s="91"/>
      <c r="F5" s="91"/>
      <c r="G5" s="91"/>
      <c r="H5" s="91"/>
    </row>
    <row r="6" spans="1:8" ht="18.75" x14ac:dyDescent="0.3">
      <c r="A6" s="189"/>
      <c r="B6" s="189"/>
      <c r="C6" s="166"/>
      <c r="D6" s="166"/>
      <c r="E6" s="166"/>
      <c r="F6" s="166"/>
      <c r="G6" s="166"/>
      <c r="H6" s="166"/>
    </row>
    <row r="7" spans="1:8" ht="18.75" x14ac:dyDescent="0.25">
      <c r="A7" s="261" t="s">
        <v>10</v>
      </c>
      <c r="B7" s="261"/>
      <c r="C7" s="165"/>
      <c r="D7" s="165"/>
      <c r="E7" s="165"/>
      <c r="F7" s="165"/>
      <c r="G7" s="165"/>
      <c r="H7" s="165"/>
    </row>
    <row r="8" spans="1:8" ht="18.75" x14ac:dyDescent="0.25">
      <c r="A8" s="173"/>
      <c r="B8" s="173"/>
      <c r="C8" s="165"/>
      <c r="D8" s="165"/>
      <c r="E8" s="165"/>
      <c r="F8" s="165"/>
      <c r="G8" s="165"/>
      <c r="H8" s="165"/>
    </row>
    <row r="9" spans="1:8" x14ac:dyDescent="0.25">
      <c r="A9" s="262" t="str">
        <f>'1. паспорт местоположение'!A9:C9</f>
        <v>ООО "ГИП-Энерго"</v>
      </c>
      <c r="B9" s="262"/>
      <c r="C9" s="163"/>
      <c r="D9" s="163"/>
      <c r="E9" s="163"/>
      <c r="F9" s="163"/>
      <c r="G9" s="163"/>
      <c r="H9" s="163"/>
    </row>
    <row r="10" spans="1:8" x14ac:dyDescent="0.25">
      <c r="A10" s="258" t="s">
        <v>9</v>
      </c>
      <c r="B10" s="258"/>
      <c r="C10" s="164"/>
      <c r="D10" s="164"/>
      <c r="E10" s="164"/>
      <c r="F10" s="164"/>
      <c r="G10" s="164"/>
      <c r="H10" s="164"/>
    </row>
    <row r="11" spans="1:8" ht="18.75" x14ac:dyDescent="0.25">
      <c r="A11" s="173"/>
      <c r="B11" s="173"/>
      <c r="C11" s="165"/>
      <c r="D11" s="165"/>
      <c r="E11" s="165"/>
      <c r="F11" s="165"/>
      <c r="G11" s="165"/>
      <c r="H11" s="165"/>
    </row>
    <row r="12" spans="1:8" ht="30.75" customHeight="1" x14ac:dyDescent="0.25">
      <c r="A12" s="265" t="str">
        <f>ид</f>
        <v>M_202201</v>
      </c>
      <c r="B12" s="265"/>
      <c r="C12" s="163"/>
      <c r="D12" s="163"/>
      <c r="E12" s="163"/>
      <c r="F12" s="163"/>
      <c r="G12" s="163"/>
      <c r="H12" s="163"/>
    </row>
    <row r="13" spans="1:8" x14ac:dyDescent="0.25">
      <c r="A13" s="258" t="s">
        <v>8</v>
      </c>
      <c r="B13" s="258"/>
      <c r="C13" s="164"/>
      <c r="D13" s="164"/>
      <c r="E13" s="164"/>
      <c r="F13" s="164"/>
      <c r="G13" s="164"/>
      <c r="H13" s="164"/>
    </row>
    <row r="14" spans="1:8" ht="18.75" x14ac:dyDescent="0.25">
      <c r="A14" s="11"/>
      <c r="B14" s="11"/>
      <c r="C14" s="11"/>
      <c r="D14" s="11"/>
      <c r="E14" s="11"/>
      <c r="F14" s="11"/>
      <c r="G14" s="11"/>
      <c r="H14" s="11"/>
    </row>
    <row r="15" spans="1:8" ht="30.75" customHeight="1" x14ac:dyDescent="0.25">
      <c r="A15" s="374" t="str">
        <f>Лист1!B5</f>
        <v>Реконструкция электрооборудования РУ-6 кВ РП-503, Расположенного по адресу: г. Уфа, ул. Силикатная, 3, с заменой масляных выключателей на вакуумные.</v>
      </c>
      <c r="B15" s="375"/>
      <c r="C15" s="163"/>
      <c r="D15" s="163"/>
      <c r="E15" s="163"/>
      <c r="F15" s="163"/>
      <c r="G15" s="163"/>
      <c r="H15" s="163"/>
    </row>
    <row r="16" spans="1:8" x14ac:dyDescent="0.25">
      <c r="A16" s="258" t="s">
        <v>7</v>
      </c>
      <c r="B16" s="258"/>
      <c r="C16" s="164"/>
      <c r="D16" s="164"/>
      <c r="E16" s="164"/>
      <c r="F16" s="164"/>
      <c r="G16" s="164"/>
      <c r="H16" s="164"/>
    </row>
    <row r="17" spans="1:2" x14ac:dyDescent="0.25">
      <c r="B17" s="132"/>
    </row>
    <row r="18" spans="1:2" ht="33.75" customHeight="1" x14ac:dyDescent="0.25">
      <c r="A18" s="450" t="s">
        <v>514</v>
      </c>
      <c r="B18" s="451"/>
    </row>
    <row r="19" spans="1:2" x14ac:dyDescent="0.25">
      <c r="B19" s="45"/>
    </row>
    <row r="20" spans="1:2" ht="16.5" thickBot="1" x14ac:dyDescent="0.3">
      <c r="B20" s="133"/>
    </row>
    <row r="21" spans="1:2" ht="45.75" thickBot="1" x14ac:dyDescent="0.3">
      <c r="A21" s="134" t="s">
        <v>385</v>
      </c>
      <c r="B21" s="135" t="str">
        <f>наим</f>
        <v>Реконструкция электрооборудования РУ-6 кВ РП-503, Расположенного по адресу: г. Уфа, ул. Силикатная, 3, с заменой масляных выключателей на вакуумные.</v>
      </c>
    </row>
    <row r="22" spans="1:2" ht="16.5" thickBot="1" x14ac:dyDescent="0.3">
      <c r="A22" s="134" t="s">
        <v>386</v>
      </c>
      <c r="B22" s="135" t="s">
        <v>560</v>
      </c>
    </row>
    <row r="23" spans="1:2" ht="16.5" thickBot="1" x14ac:dyDescent="0.3">
      <c r="A23" s="134" t="s">
        <v>351</v>
      </c>
      <c r="B23" s="136" t="s">
        <v>550</v>
      </c>
    </row>
    <row r="24" spans="1:2" ht="16.5" thickBot="1" x14ac:dyDescent="0.3">
      <c r="A24" s="134" t="s">
        <v>387</v>
      </c>
      <c r="B24" s="136"/>
    </row>
    <row r="25" spans="1:2" ht="16.5" thickBot="1" x14ac:dyDescent="0.3">
      <c r="A25" s="137" t="s">
        <v>388</v>
      </c>
      <c r="B25" s="135">
        <v>2026</v>
      </c>
    </row>
    <row r="26" spans="1:2" ht="16.5" thickBot="1" x14ac:dyDescent="0.3">
      <c r="A26" s="138" t="s">
        <v>389</v>
      </c>
      <c r="B26" s="139"/>
    </row>
    <row r="27" spans="1:2" ht="29.25" thickBot="1" x14ac:dyDescent="0.3">
      <c r="A27" s="146" t="s">
        <v>534</v>
      </c>
      <c r="B27" s="141">
        <f>'6.2. Паспорт фин осв ввод'!C24</f>
        <v>12.942</v>
      </c>
    </row>
    <row r="28" spans="1:2" ht="16.5" thickBot="1" x14ac:dyDescent="0.3">
      <c r="A28" s="141" t="s">
        <v>390</v>
      </c>
      <c r="B28" s="141" t="s">
        <v>551</v>
      </c>
    </row>
    <row r="29" spans="1:2" ht="29.25" thickBot="1" x14ac:dyDescent="0.3">
      <c r="A29" s="147" t="s">
        <v>391</v>
      </c>
      <c r="B29" s="141">
        <f>B27</f>
        <v>12.942</v>
      </c>
    </row>
    <row r="30" spans="1:2" ht="29.25" thickBot="1" x14ac:dyDescent="0.3">
      <c r="A30" s="147" t="s">
        <v>392</v>
      </c>
      <c r="B30" s="141"/>
    </row>
    <row r="31" spans="1:2" ht="16.5" thickBot="1" x14ac:dyDescent="0.3">
      <c r="A31" s="141" t="s">
        <v>393</v>
      </c>
      <c r="B31" s="141"/>
    </row>
    <row r="32" spans="1:2" ht="29.25" thickBot="1" x14ac:dyDescent="0.3">
      <c r="A32" s="147" t="s">
        <v>394</v>
      </c>
      <c r="B32" s="141"/>
    </row>
    <row r="33" spans="1:2" ht="16.5" thickBot="1" x14ac:dyDescent="0.3">
      <c r="A33" s="141" t="s">
        <v>395</v>
      </c>
      <c r="B33" s="141"/>
    </row>
    <row r="34" spans="1:2" ht="16.5" thickBot="1" x14ac:dyDescent="0.3">
      <c r="A34" s="141" t="s">
        <v>396</v>
      </c>
      <c r="B34" s="141"/>
    </row>
    <row r="35" spans="1:2" ht="16.5" thickBot="1" x14ac:dyDescent="0.3">
      <c r="A35" s="141" t="s">
        <v>397</v>
      </c>
      <c r="B35" s="141"/>
    </row>
    <row r="36" spans="1:2" ht="16.5" thickBot="1" x14ac:dyDescent="0.3">
      <c r="A36" s="141" t="s">
        <v>398</v>
      </c>
      <c r="B36" s="141"/>
    </row>
    <row r="37" spans="1:2" ht="29.25" thickBot="1" x14ac:dyDescent="0.3">
      <c r="A37" s="147" t="s">
        <v>399</v>
      </c>
      <c r="B37" s="141"/>
    </row>
    <row r="38" spans="1:2" ht="16.5" thickBot="1" x14ac:dyDescent="0.3">
      <c r="A38" s="141" t="s">
        <v>395</v>
      </c>
      <c r="B38" s="141"/>
    </row>
    <row r="39" spans="1:2" ht="16.5" thickBot="1" x14ac:dyDescent="0.3">
      <c r="A39" s="141" t="s">
        <v>396</v>
      </c>
      <c r="B39" s="141"/>
    </row>
    <row r="40" spans="1:2" ht="16.5" thickBot="1" x14ac:dyDescent="0.3">
      <c r="A40" s="141" t="s">
        <v>397</v>
      </c>
      <c r="B40" s="141"/>
    </row>
    <row r="41" spans="1:2" ht="16.5" thickBot="1" x14ac:dyDescent="0.3">
      <c r="A41" s="141" t="s">
        <v>398</v>
      </c>
      <c r="B41" s="141"/>
    </row>
    <row r="42" spans="1:2" ht="29.25" thickBot="1" x14ac:dyDescent="0.3">
      <c r="A42" s="147" t="s">
        <v>400</v>
      </c>
      <c r="B42" s="141"/>
    </row>
    <row r="43" spans="1:2" ht="16.5" thickBot="1" x14ac:dyDescent="0.3">
      <c r="A43" s="141" t="s">
        <v>395</v>
      </c>
      <c r="B43" s="141"/>
    </row>
    <row r="44" spans="1:2" ht="16.5" thickBot="1" x14ac:dyDescent="0.3">
      <c r="A44" s="141" t="s">
        <v>396</v>
      </c>
      <c r="B44" s="141"/>
    </row>
    <row r="45" spans="1:2" ht="16.5" thickBot="1" x14ac:dyDescent="0.3">
      <c r="A45" s="141" t="s">
        <v>397</v>
      </c>
      <c r="B45" s="141"/>
    </row>
    <row r="46" spans="1:2" ht="16.5" thickBot="1" x14ac:dyDescent="0.3">
      <c r="A46" s="141" t="s">
        <v>398</v>
      </c>
      <c r="B46" s="141"/>
    </row>
    <row r="47" spans="1:2" ht="29.25" thickBot="1" x14ac:dyDescent="0.3">
      <c r="A47" s="140" t="s">
        <v>401</v>
      </c>
      <c r="B47" s="148"/>
    </row>
    <row r="48" spans="1:2" ht="16.5" thickBot="1" x14ac:dyDescent="0.3">
      <c r="A48" s="142" t="s">
        <v>393</v>
      </c>
      <c r="B48" s="148"/>
    </row>
    <row r="49" spans="1:2" ht="16.5" thickBot="1" x14ac:dyDescent="0.3">
      <c r="A49" s="142" t="s">
        <v>402</v>
      </c>
      <c r="B49" s="148"/>
    </row>
    <row r="50" spans="1:2" ht="16.5" thickBot="1" x14ac:dyDescent="0.3">
      <c r="A50" s="142" t="s">
        <v>403</v>
      </c>
      <c r="B50" s="148"/>
    </row>
    <row r="51" spans="1:2" ht="16.5" thickBot="1" x14ac:dyDescent="0.3">
      <c r="A51" s="142" t="s">
        <v>404</v>
      </c>
      <c r="B51" s="148"/>
    </row>
    <row r="52" spans="1:2" ht="16.5" thickBot="1" x14ac:dyDescent="0.3">
      <c r="A52" s="137" t="s">
        <v>405</v>
      </c>
      <c r="B52" s="149"/>
    </row>
    <row r="53" spans="1:2" ht="16.5" thickBot="1" x14ac:dyDescent="0.3">
      <c r="A53" s="137" t="s">
        <v>406</v>
      </c>
      <c r="B53" s="149"/>
    </row>
    <row r="54" spans="1:2" ht="16.5" thickBot="1" x14ac:dyDescent="0.3">
      <c r="A54" s="137" t="s">
        <v>407</v>
      </c>
      <c r="B54" s="149"/>
    </row>
    <row r="55" spans="1:2" ht="16.5" thickBot="1" x14ac:dyDescent="0.3">
      <c r="A55" s="138" t="s">
        <v>408</v>
      </c>
      <c r="B55" s="139"/>
    </row>
    <row r="56" spans="1:2" x14ac:dyDescent="0.25">
      <c r="A56" s="140" t="s">
        <v>409</v>
      </c>
      <c r="B56" s="447"/>
    </row>
    <row r="57" spans="1:2" x14ac:dyDescent="0.25">
      <c r="A57" s="144" t="s">
        <v>410</v>
      </c>
      <c r="B57" s="448"/>
    </row>
    <row r="58" spans="1:2" x14ac:dyDescent="0.25">
      <c r="A58" s="144" t="s">
        <v>411</v>
      </c>
      <c r="B58" s="448"/>
    </row>
    <row r="59" spans="1:2" x14ac:dyDescent="0.25">
      <c r="A59" s="144" t="s">
        <v>412</v>
      </c>
      <c r="B59" s="448"/>
    </row>
    <row r="60" spans="1:2" x14ac:dyDescent="0.25">
      <c r="A60" s="144" t="s">
        <v>413</v>
      </c>
      <c r="B60" s="448"/>
    </row>
    <row r="61" spans="1:2" ht="16.5" thickBot="1" x14ac:dyDescent="0.3">
      <c r="A61" s="145" t="s">
        <v>414</v>
      </c>
      <c r="B61" s="449"/>
    </row>
    <row r="62" spans="1:2" ht="30.75" thickBot="1" x14ac:dyDescent="0.3">
      <c r="A62" s="142" t="s">
        <v>415</v>
      </c>
      <c r="B62" s="143"/>
    </row>
    <row r="63" spans="1:2" ht="29.25" thickBot="1" x14ac:dyDescent="0.3">
      <c r="A63" s="137" t="s">
        <v>416</v>
      </c>
      <c r="B63" s="143"/>
    </row>
    <row r="64" spans="1:2" ht="16.5" thickBot="1" x14ac:dyDescent="0.3">
      <c r="A64" s="142" t="s">
        <v>393</v>
      </c>
      <c r="B64" s="150"/>
    </row>
    <row r="65" spans="1:2" ht="16.5" thickBot="1" x14ac:dyDescent="0.3">
      <c r="A65" s="142" t="s">
        <v>417</v>
      </c>
      <c r="B65" s="143"/>
    </row>
    <row r="66" spans="1:2" ht="16.5" thickBot="1" x14ac:dyDescent="0.3">
      <c r="A66" s="142" t="s">
        <v>418</v>
      </c>
      <c r="B66" s="150"/>
    </row>
    <row r="67" spans="1:2" ht="16.5" thickBot="1" x14ac:dyDescent="0.3">
      <c r="A67" s="151" t="s">
        <v>419</v>
      </c>
      <c r="B67" s="167" t="s">
        <v>575</v>
      </c>
    </row>
    <row r="68" spans="1:2" ht="16.5" thickBot="1" x14ac:dyDescent="0.3">
      <c r="A68" s="137" t="s">
        <v>420</v>
      </c>
      <c r="B68" s="149"/>
    </row>
    <row r="69" spans="1:2" ht="16.5" thickBot="1" x14ac:dyDescent="0.3">
      <c r="A69" s="144" t="s">
        <v>421</v>
      </c>
      <c r="B69" s="152"/>
    </row>
    <row r="70" spans="1:2" ht="16.5" thickBot="1" x14ac:dyDescent="0.3">
      <c r="A70" s="144" t="s">
        <v>422</v>
      </c>
      <c r="B70" s="152"/>
    </row>
    <row r="71" spans="1:2" ht="16.5" thickBot="1" x14ac:dyDescent="0.3">
      <c r="A71" s="144" t="s">
        <v>423</v>
      </c>
      <c r="B71" s="152"/>
    </row>
    <row r="72" spans="1:2" ht="29.25" thickBot="1" x14ac:dyDescent="0.3">
      <c r="A72" s="153" t="s">
        <v>424</v>
      </c>
      <c r="B72" s="150"/>
    </row>
    <row r="73" spans="1:2" ht="28.5" x14ac:dyDescent="0.25">
      <c r="A73" s="140" t="s">
        <v>425</v>
      </c>
      <c r="B73" s="447" t="s">
        <v>426</v>
      </c>
    </row>
    <row r="74" spans="1:2" x14ac:dyDescent="0.25">
      <c r="A74" s="144" t="s">
        <v>427</v>
      </c>
      <c r="B74" s="448"/>
    </row>
    <row r="75" spans="1:2" x14ac:dyDescent="0.25">
      <c r="A75" s="144" t="s">
        <v>428</v>
      </c>
      <c r="B75" s="448"/>
    </row>
    <row r="76" spans="1:2" x14ac:dyDescent="0.25">
      <c r="A76" s="144" t="s">
        <v>429</v>
      </c>
      <c r="B76" s="448"/>
    </row>
    <row r="77" spans="1:2" x14ac:dyDescent="0.25">
      <c r="A77" s="144" t="s">
        <v>430</v>
      </c>
      <c r="B77" s="448"/>
    </row>
    <row r="78" spans="1:2" ht="16.5" thickBot="1" x14ac:dyDescent="0.3">
      <c r="A78" s="154" t="s">
        <v>431</v>
      </c>
      <c r="B78" s="449"/>
    </row>
    <row r="81" spans="1:2" x14ac:dyDescent="0.25">
      <c r="A81" s="155"/>
      <c r="B81" s="156"/>
    </row>
    <row r="82" spans="1:2" x14ac:dyDescent="0.25">
      <c r="B82" s="157"/>
    </row>
    <row r="83" spans="1:2" x14ac:dyDescent="0.25">
      <c r="B83" s="15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election activeCell="W52" sqref="W52"/>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BreakPreview" topLeftCell="A214" zoomScale="85" zoomScaleNormal="55" zoomScaleSheetLayoutView="85" workbookViewId="0">
      <selection activeCell="O37" sqref="O37"/>
    </sheetView>
  </sheetViews>
  <sheetFormatPr defaultRowHeight="15" x14ac:dyDescent="0.25"/>
  <sheetData/>
  <pageMargins left="0.7" right="0.7" top="0.75" bottom="0.75" header="0.3" footer="0.3"/>
  <pageSetup paperSize="9"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O118" sqref="O118"/>
    </sheetView>
  </sheetViews>
  <sheetFormatPr defaultRowHeight="15" x14ac:dyDescent="0.25"/>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G13" sqref="G13"/>
    </sheetView>
  </sheetViews>
  <sheetFormatPr defaultRowHeight="15" x14ac:dyDescent="0.25"/>
  <cols>
    <col min="1" max="1" width="19.42578125" customWidth="1"/>
    <col min="2" max="2" width="18" customWidth="1"/>
    <col min="7" max="7" width="37.140625" customWidth="1"/>
  </cols>
  <sheetData>
    <row r="4" spans="1:7" x14ac:dyDescent="0.25">
      <c r="A4" t="s">
        <v>531</v>
      </c>
      <c r="B4" t="s">
        <v>532</v>
      </c>
    </row>
    <row r="5" spans="1:7" ht="173.25" x14ac:dyDescent="0.25">
      <c r="A5" s="196" t="s">
        <v>561</v>
      </c>
      <c r="B5" s="195" t="s">
        <v>562</v>
      </c>
      <c r="G5" t="s">
        <v>596</v>
      </c>
    </row>
    <row r="6" spans="1:7" ht="15.75" x14ac:dyDescent="0.25">
      <c r="A6" s="196"/>
      <c r="B6" s="196"/>
      <c r="C6" s="195"/>
    </row>
    <row r="13" spans="1:7" ht="173.25" x14ac:dyDescent="0.25">
      <c r="A13" s="195" t="s">
        <v>562</v>
      </c>
      <c r="B13" s="196" t="s">
        <v>561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14</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ЛСР</vt:lpstr>
      <vt:lpstr>КП</vt:lpstr>
      <vt:lpstr>Опросный лист</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эт1'!Область_печати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2024-02-26T05:12:53Z</dcterms:modified>
</cp:coreProperties>
</file>